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56" documentId="8_{EBCC7C1A-9DD9-4689-BB52-B968C0DCE3BA}" xr6:coauthVersionLast="47" xr6:coauthVersionMax="47" xr10:uidLastSave="{59A4BDE3-1F20-48D9-AAD4-B3D6E5667853}"/>
  <bookViews>
    <workbookView xWindow="-120" yWindow="-120" windowWidth="29040" windowHeight="15720" xr2:uid="{F50EBDA9-D3C2-4A16-A62E-8F1E62F34F40}"/>
  </bookViews>
  <sheets>
    <sheet name="Douglas Burke"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6" i="5" l="1"/>
  <c r="B56" i="5"/>
  <c r="N8" i="3" s="1" a="1"/>
  <c r="N8" i="3" s="1"/>
  <c r="C56" i="5"/>
  <c r="A55" i="5"/>
  <c r="B55" i="5"/>
  <c r="C55" i="5"/>
  <c r="A54" i="5"/>
  <c r="B54" i="5"/>
  <c r="C54" i="5"/>
  <c r="A53" i="5"/>
  <c r="B53" i="5"/>
  <c r="P11" i="3" s="1" a="1"/>
  <c r="P11" i="3" s="1"/>
  <c r="C53"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P14" i="3" a="1"/>
  <c r="P14" i="3" s="1"/>
  <c r="R13" i="3" a="1"/>
  <c r="R13" i="3" s="1"/>
  <c r="P13" i="3" a="1"/>
  <c r="P13" i="3" s="1"/>
  <c r="N13" i="3" a="1"/>
  <c r="N13" i="3" s="1"/>
  <c r="R12" i="3" a="1"/>
  <c r="R12" i="3" s="1"/>
  <c r="P12" i="3" a="1"/>
  <c r="P12" i="3" s="1"/>
  <c r="N12" i="3" a="1"/>
  <c r="N12" i="3" s="1"/>
  <c r="R11" i="3" a="1"/>
  <c r="R11" i="3" s="1"/>
  <c r="N11" i="3" a="1"/>
  <c r="N11" i="3" s="1"/>
  <c r="P10" i="3" a="1"/>
  <c r="P10" i="3" s="1"/>
  <c r="N10" i="3" a="1"/>
  <c r="N10" i="3" s="1"/>
  <c r="R9" i="3" a="1"/>
  <c r="R9" i="3" s="1"/>
  <c r="P9" i="3" a="1"/>
  <c r="P9" i="3" s="1"/>
  <c r="N9" i="3" a="1"/>
  <c r="N9" i="3" s="1"/>
  <c r="R8" i="3" a="1"/>
  <c r="R8" i="3" s="1"/>
  <c r="P8" i="3" a="1"/>
  <c r="P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3" i="5"/>
  <c r="N14" i="3" l="1" a="1"/>
  <c r="N14" i="3" s="1"/>
  <c r="R14" i="3" a="1"/>
  <c r="R14" i="3" s="1"/>
  <c r="R10" i="3" a="1"/>
  <c r="R10" i="3" s="1"/>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<sst xmlns="http://schemas.openxmlformats.org/spreadsheetml/2006/main" count="1153" uniqueCount="408">
  <si>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</si>
  <si>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</si>
  <si>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</si>
  <si>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</si>
  <si>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</si>
  <si>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</si>
  <si>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</si>
  <si>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</si>
  <si>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</si>
  <si>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</si>
  <si>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</si>
  <si>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</si>
  <si>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</si>
  <si>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</si>
  <si>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</si>
  <si>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</si>
  <si>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</si>
  <si>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</si>
  <si>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</si>
  <si>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</si>
  <si>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</si>
  <si>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</si>
  <si>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</si>
  <si>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</si>
  <si>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</si>
  <si>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</si>
  <si>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</si>
  <si>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</si>
  <si>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</si>
  <si>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</si>
  <si>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</si>
  <si>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</si>
  <si>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</si>
  <si>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</si>
  <si>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</si>
  <si>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</si>
  <si>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</si>
  <si>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</si>
  <si>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</si>
  <si>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</si>
  <si>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</si>
  <si>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</si>
  <si>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</si>
  <si>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</si>
  <si>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</si>
  <si>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</si>
  <si>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</si>
  <si>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</si>
  <si>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</si>
  <si>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</si>
  <si>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</si>
  <si>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</si>
  <si>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</si>
  <si>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</si>
  <si>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</si>
  <si>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</si>
  <si>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</si>
  <si>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</si>
  <si>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</si>
  <si>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</si>
  <si>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</si>
  <si>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</si>
  <si>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</si>
  <si>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</si>
  <si>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</si>
  <si>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</si>
  <si>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</si>
  <si>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</si>
  <si>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</si>
  <si>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</si>
  <si>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</si>
  <si>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</si>
  <si>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</si>
  <si>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</si>
  <si>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</si>
  <si>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</si>
  <si>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</si>
  <si>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</si>
  <si>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</si>
  <si>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</si>
  <si>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</si>
  <si>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</si>
  <si>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</si>
  <si>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</si>
  <si>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</si>
  <si>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</si>
  <si>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</si>
  <si>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</si>
  <si>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</si>
  <si>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</si>
  <si>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</si>
  <si>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</si>
  <si>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</si>
  <si>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</si>
  <si>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</si>
  <si>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</si>
  <si>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</si>
  <si>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</si>
  <si>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</si>
  <si>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</si>
  <si>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</si>
  <si>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</si>
  <si>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</si>
  <si>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</si>
  <si>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</si>
  <si>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</si>
  <si>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</si>
  <si>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</si>
  <si>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</si>
  <si>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</si>
  <si>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</si>
  <si>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</si>
  <si>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</si>
  <si>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</si>
  <si>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</si>
  <si>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</si>
  <si>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</si>
  <si>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</si>
  <si>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</si>
  <si>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</si>
  <si>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</si>
  <si>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</si>
  <si>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</si>
  <si>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</si>
  <si>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</si>
  <si>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</si>
  <si>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</si>
  <si>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</si>
  <si>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</si>
  <si>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</si>
  <si>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</si>
  <si>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</si>
  <si>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</si>
  <si>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</si>
  <si>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</si>
  <si>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</si>
  <si>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</si>
  <si>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</si>
  <si>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</si>
  <si>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</si>
  <si>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</si>
  <si>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</si>
  <si>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</si>
  <si>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</si>
  <si>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</si>
  <si>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</si>
  <si>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</si>
  <si>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</si>
  <si>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</si>
  <si>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</si>
  <si>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</si>
  <si>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</si>
  <si>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</si>
  <si>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</si>
  <si>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</si>
  <si>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</si>
  <si>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</si>
  <si>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</si>
  <si>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</si>
  <si>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</si>
  <si>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</si>
  <si>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</si>
  <si>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</si>
  <si>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</si>
  <si>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</si>
  <si>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</si>
  <si>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</si>
  <si>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</si>
  <si>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</si>
  <si>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</si>
  <si>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</si>
  <si>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</si>
  <si>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</si>
  <si>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</si>
  <si>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</si>
  <si>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</si>
  <si>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Douglas Burke</t>
  </si>
  <si>
    <t>AotT</t>
  </si>
  <si>
    <t>Monthly OBD points</t>
  </si>
  <si>
    <t>AoC Monthly OBD Points</t>
  </si>
  <si>
    <t>Dec 01 OBD Awards</t>
  </si>
  <si>
    <t>July OBD points for AoC</t>
  </si>
  <si>
    <t>Aug AoC OBD points</t>
  </si>
  <si>
    <t>AoC Nov OBD Points</t>
  </si>
  <si>
    <t>AoC Jan OBD points</t>
  </si>
  <si>
    <t>AoC Feb OBD points</t>
  </si>
  <si>
    <t>AoC Jun OBD Points</t>
  </si>
  <si>
    <t>AoC Apr 03 OBD Points</t>
  </si>
  <si>
    <t>AoC Mar 03 OBD Points</t>
  </si>
  <si>
    <t>AoC Jul OBD Points</t>
  </si>
  <si>
    <t>AoC Aug OBD Points</t>
  </si>
  <si>
    <t>AoC Sep OBD points</t>
  </si>
  <si>
    <t>AoC Oct OBD</t>
  </si>
  <si>
    <t>AoC Jan OBD Points</t>
  </si>
  <si>
    <t>AoC Feb OBD Points</t>
  </si>
  <si>
    <t>Start Adjustment</t>
  </si>
  <si>
    <t>Cabinet Secretary - May</t>
  </si>
  <si>
    <t>May Admin pts.</t>
  </si>
  <si>
    <t>OBD points</t>
  </si>
  <si>
    <t>Cabinet Secretary Admin Points for July</t>
  </si>
  <si>
    <t>Cabinet Secretary Admin Points for Augus</t>
  </si>
  <si>
    <t>Mustered - August</t>
  </si>
  <si>
    <t>Cabinet Secretary Admin Points for Octob</t>
  </si>
  <si>
    <t>Cabinet Secretary Admin Points for Novem</t>
  </si>
  <si>
    <t>Cabinet Secretary Admin Points for December 2005</t>
  </si>
  <si>
    <t>Mustered</t>
  </si>
  <si>
    <t>Mustered - Oct06</t>
  </si>
  <si>
    <t>Conduct Points, Combat Merit Badge</t>
  </si>
  <si>
    <t>AoC May 07 Conduct Points</t>
  </si>
  <si>
    <t>AoC July 07 Conduct Points</t>
  </si>
  <si>
    <t>AoC August 07 Conduct Points</t>
  </si>
  <si>
    <t>AoC Sept 07 Conduct Points</t>
  </si>
  <si>
    <t>AoC October 07 Conduct Points</t>
  </si>
  <si>
    <t>AoC November Conduct Points</t>
  </si>
  <si>
    <t>Tessier MP Game II</t>
  </si>
  <si>
    <t>AoC December 07 Conduct Points</t>
  </si>
  <si>
    <t>AoC Feb 08 Conduct Points</t>
  </si>
  <si>
    <t>AoC March 08 Conduct Points</t>
  </si>
  <si>
    <t>AoC April 08 Conduct Points</t>
  </si>
  <si>
    <t>AoC May 08 Conduct Points</t>
  </si>
  <si>
    <t>AoC July Conduct Points</t>
  </si>
  <si>
    <t>Sept AoC Conduct Points</t>
  </si>
  <si>
    <t>Oct 08 AoC Conduct Points</t>
  </si>
  <si>
    <t>Nov 08 AoC Conduct Points</t>
  </si>
  <si>
    <t>January 2009 conduct points</t>
  </si>
  <si>
    <t>Conduct/Award Points February 2009</t>
  </si>
  <si>
    <t>March 09 Award/Conduct Points</t>
  </si>
  <si>
    <t>Award and Conduct Points for August 2009</t>
  </si>
  <si>
    <t>October 2009 Award and Conduct Points</t>
  </si>
  <si>
    <t>November 2009 Award and Conduct Points</t>
  </si>
  <si>
    <t>Award and Conduct Points December 2009</t>
  </si>
  <si>
    <t>March 2010 Award and Conduct Points</t>
  </si>
  <si>
    <t>April 2010 Award and Conduct Points</t>
  </si>
  <si>
    <t>May 2010 Award and Conduct Points AotC</t>
  </si>
  <si>
    <t>July 2010 Award and Conduct Points</t>
  </si>
  <si>
    <t>November 2010 Award and Conduct Points</t>
  </si>
  <si>
    <t>December 2010 Award and Conduct Points</t>
  </si>
  <si>
    <t>February 2011 Conduct Points</t>
  </si>
  <si>
    <t>May 2011 Conduct Points</t>
  </si>
  <si>
    <t>June 2011 Conduct Points</t>
  </si>
  <si>
    <t>July 2011 Conduct Points</t>
  </si>
  <si>
    <t>September 2011 Conduct Points</t>
  </si>
  <si>
    <t>August 2011 Conduct Points</t>
  </si>
  <si>
    <t>October 2011 conduct points</t>
  </si>
  <si>
    <t>November 2011 conduct points</t>
  </si>
  <si>
    <t>Jan 2012 Points</t>
  </si>
  <si>
    <t>February 2012 Points</t>
  </si>
  <si>
    <t>March 2012 Points</t>
  </si>
  <si>
    <t>April 2012 Points</t>
  </si>
  <si>
    <t>May 2012 Points</t>
  </si>
  <si>
    <t>June 2012 Points</t>
  </si>
  <si>
    <t>August 2012 Points</t>
  </si>
  <si>
    <t>Nov 2012 Points</t>
  </si>
  <si>
    <t>Dec 2012 Points</t>
  </si>
  <si>
    <t>Jan 2013 Points</t>
  </si>
  <si>
    <t>March 2013 Points</t>
  </si>
  <si>
    <t>May 2013 Points</t>
  </si>
  <si>
    <t>June 2013 Points</t>
  </si>
  <si>
    <t>Aug 2013 Points</t>
  </si>
  <si>
    <t>July 2013 Points</t>
  </si>
  <si>
    <t>April 2013 Points</t>
  </si>
  <si>
    <t>Sept 2013 Points</t>
  </si>
  <si>
    <t>Oct/Nov 2013 Points</t>
  </si>
  <si>
    <t>December Points</t>
  </si>
  <si>
    <t>January 2014 Points</t>
  </si>
  <si>
    <t>February Points</t>
  </si>
  <si>
    <t>April Awards</t>
  </si>
  <si>
    <t>August Awards 2014</t>
  </si>
  <si>
    <t>o</t>
  </si>
  <si>
    <t>Nov/Dec Awards 2014</t>
  </si>
  <si>
    <t>Jan Awards 2015</t>
  </si>
  <si>
    <t>Ellsworth Medal</t>
  </si>
  <si>
    <t>U.S. Grant Medal (1)</t>
  </si>
  <si>
    <t>Eagle Medal (1)</t>
  </si>
  <si>
    <t>Douglas Burke, USA</t>
  </si>
  <si>
    <t>Martin Zvolensky, CSA</t>
  </si>
  <si>
    <t>TS Gettysburg</t>
  </si>
  <si>
    <t>.</t>
  </si>
  <si>
    <t>Ed Taylor, CSA</t>
  </si>
  <si>
    <t>TS Bull Run</t>
  </si>
  <si>
    <t>Steve Johnson, USA</t>
  </si>
  <si>
    <t>Vern Pinkham, CSA</t>
  </si>
  <si>
    <t>WDS Corinth</t>
  </si>
  <si>
    <t>WDS Gettysburg</t>
  </si>
  <si>
    <t>Dale Carpiaux, CSA</t>
  </si>
  <si>
    <t>Ned Simms, USA</t>
  </si>
  <si>
    <t>Ken Fortune, USA</t>
  </si>
  <si>
    <t>WDS Peninsula</t>
  </si>
  <si>
    <t>Gary Cope, CSA</t>
  </si>
  <si>
    <t>Rick Martin, CSA</t>
  </si>
  <si>
    <t>Mark Nelms, USA</t>
  </si>
  <si>
    <t>Rob Bottos, CSA</t>
  </si>
  <si>
    <t>Ian Coyle, CSA</t>
  </si>
  <si>
    <t>John Armstrong, USA</t>
  </si>
  <si>
    <t>David Kerns, CSA</t>
  </si>
  <si>
    <t>Johann Huels, CSA</t>
  </si>
  <si>
    <t>Tony Malone, CSA</t>
  </si>
  <si>
    <t>Gene Nix, CSA</t>
  </si>
  <si>
    <t>Armand Lauzon, CSA</t>
  </si>
  <si>
    <t>Will Stewart, CSA</t>
  </si>
  <si>
    <t>Paul Smith, CSA</t>
  </si>
  <si>
    <t>CC / CG / 105</t>
  </si>
  <si>
    <t>TS Antietam</t>
  </si>
  <si>
    <t>Ray Anderson, CSA</t>
  </si>
  <si>
    <t>Don Adams, CSA</t>
  </si>
  <si>
    <t>Robert Harney, CSA</t>
  </si>
  <si>
    <t>John Neblo, USA</t>
  </si>
  <si>
    <t>Andy Burke, CSA</t>
  </si>
  <si>
    <t>Iuka_C1U4 The Battle of Little Yellow Creek, Sept. 17, 1862 /40</t>
  </si>
  <si>
    <t>Rob Field, CSA</t>
  </si>
  <si>
    <t>Pierre Desruisseaux, CSA</t>
  </si>
  <si>
    <t>D.W. Mallory, CSA</t>
  </si>
  <si>
    <t>Denis J. McBride, CSA</t>
  </si>
  <si>
    <t>Ernie Sands, USA</t>
  </si>
  <si>
    <t>Tim Isgro, CSA</t>
  </si>
  <si>
    <t>Tom Phillips, CSA</t>
  </si>
  <si>
    <t>The Climax /32</t>
  </si>
  <si>
    <t>Mark Vaccaro, CSA</t>
  </si>
  <si>
    <t>John Newton, CSA</t>
  </si>
  <si>
    <t>Mark Lane, CSA</t>
  </si>
  <si>
    <t>Neal Hebert, CSA</t>
  </si>
  <si>
    <t>WDS Chickamauga</t>
  </si>
  <si>
    <t>Tim Reneau, CSA</t>
  </si>
  <si>
    <t>David Peek, CSA</t>
  </si>
  <si>
    <t>Pete Russo, USA</t>
  </si>
  <si>
    <t>Richard Coyne, CSA</t>
  </si>
  <si>
    <t>WDS Forgotten</t>
  </si>
  <si>
    <t>WDS Vicksburg</t>
  </si>
  <si>
    <t>Sean Turner (closed), CSA</t>
  </si>
  <si>
    <t>David Danner, USA</t>
  </si>
  <si>
    <t>TS Chickamauga</t>
  </si>
  <si>
    <t>Don Broyles, CSA</t>
  </si>
  <si>
    <t>Phil Purnell, CSA</t>
  </si>
  <si>
    <t>Kyle FitzMaurice (closed), CSA</t>
  </si>
  <si>
    <t>Gregor Olinsky, USA</t>
  </si>
  <si>
    <t>WDS Shiloh</t>
  </si>
  <si>
    <t>Clinton Matthews, CSA</t>
  </si>
  <si>
    <t>James Foster, USA</t>
  </si>
  <si>
    <t>Philip Roubaud, USA</t>
  </si>
  <si>
    <t>Giovanni Boffi, CSA</t>
  </si>
  <si>
    <t>Tim Simondson, USA</t>
  </si>
  <si>
    <t>Boyd Denner, CSA</t>
  </si>
  <si>
    <t>Antony Barlow, USA</t>
  </si>
  <si>
    <t>Gary Krenek, CSA</t>
  </si>
  <si>
    <t>Dirk Gross, USA</t>
  </si>
  <si>
    <t>Ross McDaniel, CSA</t>
  </si>
  <si>
    <t>Kennon Whitehead, CSA</t>
  </si>
  <si>
    <t>Mike Laabs, CSA</t>
  </si>
  <si>
    <t>William Cirillo, USA</t>
  </si>
  <si>
    <t>Daniel Kurkimilis, CSA</t>
  </si>
  <si>
    <t>CC / m_c1u1 / 92</t>
  </si>
  <si>
    <t>Henri van Kerckhoven, CSA</t>
  </si>
  <si>
    <t>Tim Goodwin, USA</t>
  </si>
  <si>
    <t>Dwight Conlan, CSA</t>
  </si>
  <si>
    <t>Sascha Marx, CSA</t>
  </si>
  <si>
    <t>John Ferry, USA</t>
  </si>
  <si>
    <t>Harry Haines, CSA</t>
  </si>
  <si>
    <t>Robert Webb, CSA</t>
  </si>
  <si>
    <t>Greg Davis, CSA</t>
  </si>
  <si>
    <t>David Martin, USA</t>
  </si>
  <si>
    <t>Thomas Borling, USA</t>
  </si>
  <si>
    <t>William Treuting, CSA</t>
  </si>
  <si>
    <t>Thomas Marshall, CSA</t>
  </si>
  <si>
    <t>Karl McEntegart, CSA</t>
  </si>
  <si>
    <t>Gary Houghtaling, CSA</t>
  </si>
  <si>
    <t>Mike Hemer, CSA</t>
  </si>
  <si>
    <t>CC / GB001 / 149</t>
  </si>
  <si>
    <t>Kenneth Miller, USA</t>
  </si>
  <si>
    <t>Terry Dancer, CSA</t>
  </si>
  <si>
    <t>Jim Thomas, CSA</t>
  </si>
  <si>
    <t>Bill Goodman, CSA</t>
  </si>
  <si>
    <t>Jon Thayer, CSA</t>
  </si>
  <si>
    <t>Neil Edwards, USA</t>
  </si>
  <si>
    <t>Joseph Meyer, USA</t>
  </si>
  <si>
    <t>Dean Beecham, USA</t>
  </si>
  <si>
    <t>Mark van der Hagen, USA</t>
  </si>
  <si>
    <t>Michael Osborne, USA</t>
  </si>
  <si>
    <t>Gene Van Hook, USA</t>
  </si>
  <si>
    <t>Kevin Killeen, USA</t>
  </si>
  <si>
    <t>Eagle Medal (2)</t>
  </si>
  <si>
    <t>06h: The Wheatfield to Round Top [12 Turns]</t>
  </si>
  <si>
    <t>03: The Battle of First Bull Run [49 Turns]</t>
  </si>
  <si>
    <t>Unknown, USA</t>
  </si>
  <si>
    <t>01hist_Iuka [12 Turns]</t>
  </si>
  <si>
    <t>090: Block the Crossings (Var. 3) [37 Turns]</t>
  </si>
  <si>
    <t>Other (Not Listed Above or Unknown)</t>
  </si>
  <si>
    <t>08a: Hist 7 Days Campaign [407 Turns]</t>
  </si>
  <si>
    <t>12: Pickett’s Charge [6 Turns]</t>
  </si>
  <si>
    <t>11: Twice Hallowed Ground [90 Turns]</t>
  </si>
  <si>
    <t>06b: Longstreet’s Other Boot [12 Turns]</t>
  </si>
  <si>
    <t>01: Drive the Dogs Back [21 Turns]</t>
  </si>
  <si>
    <t>03: McLaws Arrives [38 Turns]</t>
  </si>
  <si>
    <t>04: The Creole’s Plan [28 Turns]</t>
  </si>
  <si>
    <t>02: Blackburn’s Ford [11 Turns]</t>
  </si>
  <si>
    <t>052: Rebels in Gettysburg! (Var. 7) [224 Turns]</t>
  </si>
  <si>
    <t>027: sr_Murfreesboro V.6 (meet) [35 Turns]</t>
  </si>
  <si>
    <t>056: 640408-(H) Mansfield 20 [25 Turns]</t>
  </si>
  <si>
    <t>05h_a. Champion Hill (large) [77 Turns]</t>
  </si>
  <si>
    <t>007: The Battle of Gettysburg – July 1 1863 (Var. 1) [158 Turns]</t>
  </si>
  <si>
    <t>!historical 1.2a Gettysburg - July 2 1863 5 am [53 Turns]</t>
  </si>
  <si>
    <t>Mitchell Cole, CSA</t>
  </si>
  <si>
    <t>294: Collision in Maryland (Var. 2) [205 Turns]</t>
  </si>
  <si>
    <t>Victor Nelson, USA</t>
  </si>
  <si>
    <t>Mike Letus, USA</t>
  </si>
  <si>
    <t>WDS Antietam</t>
  </si>
  <si>
    <t>048: Ant_Hagerstown March V.1 [86 Turns]</t>
  </si>
  <si>
    <t>050: chick_Meeting Engagement V.1w [130 Turns]</t>
  </si>
  <si>
    <t>!BG 015 – Longstreet’s Assault V.2 [12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</si>
</sst>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0070C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17" fontId="0" fillId="0" borderId="0" xfId="0" applyNumberFormat="1" applyAlignment="1">
      <alignment horizontal="left"/>
    </xf>
    <xf numFmtId="0" fontId="13" fillId="0" borderId="0" xfId="0" applyFont="1"/>
    <xf numFmtId="37" fontId="9" fillId="0" borderId="0" xfId="1" applyNumberFormat="1" applyFont="1" applyFill="1" applyBorder="1" applyAlignment="1">
      <alignment horizontal="left"/>
    </xf>
    <xf numFmtId="49" fontId="15" fillId="0" borderId="0" xfId="0" applyNumberFormat="1" applyFont="1" applyAlignment="1">
      <alignment vertical="center"/>
    </xf>
    <xf numFmtId="3" fontId="0" fillId="0" borderId="0" xfId="0" applyNumberFormat="1" applyAlignment="1">
      <alignment horizontal="left"/>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43">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0070C0"/>
      </font>
    </dxf>
    <dxf>
      <font>
        <color rgb="FFFF0000"/>
      </font>
    </dxf>
    <dxf>
      <font>
        <color rgb="FF0070C0"/>
      </font>
    </dxf>
    <dxf>
      <font>
        <color rgb="FFFF000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9" t="s">
        <v>176</v>
      </c>
      <c r="B1" s="69"/>
      <c r="C1" s="69"/>
      <c r="D1" s="69"/>
      <c r="E1" s="69"/>
      <c r="F1" s="69"/>
      <c r="G1" s="69"/>
      <c r="H1" s="69"/>
      <c r="I1" s="49"/>
      <c r="J1" s="49"/>
      <c r="K1" s="49"/>
      <c r="L1" s="49"/>
      <c r="M1" s="49"/>
      <c r="N1" s="49"/>
      <c r="O1" s="49"/>
      <c r="P1" s="49"/>
      <c r="Q1" s="49"/>
      <c r="R1" s="49"/>
      <c r="S1" s="49"/>
      <c r="T1" s="49"/>
      <c r="U1" s="49"/>
      <c r="V1" s="49"/>
      <c r="W1" s="49"/>
      <c r="X1" s="49"/>
      <c r="Y1" s="49"/>
      <c r="Z1" s="49"/>
      <c r="AA1" s="49"/>
      <c r="AB1" s="49"/>
    </row>
    <row r="2" spans="1:28" ht="15" customHeight="1" x14ac:dyDescent="0.25">
      <c r="A2" s="69"/>
      <c r="B2" s="69"/>
      <c r="C2" s="69"/>
      <c r="D2" s="69"/>
      <c r="E2" s="69"/>
      <c r="F2" s="69"/>
      <c r="G2" s="69"/>
      <c r="H2" s="69"/>
      <c r="I2" s="50"/>
      <c r="J2" s="50"/>
      <c r="K2" s="50"/>
      <c r="L2" s="50"/>
      <c r="M2" s="50"/>
      <c r="N2" s="50"/>
      <c r="O2" s="50"/>
      <c r="P2" s="50"/>
      <c r="Q2" s="50"/>
      <c r="R2" s="50"/>
      <c r="S2" s="50"/>
      <c r="T2" s="50"/>
      <c r="U2" s="50"/>
      <c r="V2" s="50"/>
      <c r="W2" s="50"/>
      <c r="X2" s="50"/>
      <c r="Y2" s="50"/>
      <c r="Z2" s="50"/>
      <c r="AA2" s="50"/>
      <c r="AB2" s="50"/>
    </row>
    <row r="3" spans="1:28" ht="15" customHeight="1" x14ac:dyDescent="0.25">
      <c r="A3" s="69"/>
      <c r="B3" s="69"/>
      <c r="C3" s="69"/>
      <c r="D3" s="69"/>
      <c r="E3" s="69"/>
      <c r="F3" s="69"/>
      <c r="G3" s="69"/>
      <c r="H3" s="69"/>
      <c r="I3" s="50"/>
      <c r="J3" s="50"/>
      <c r="K3" s="50"/>
      <c r="L3" s="50"/>
      <c r="M3" s="50"/>
      <c r="N3" s="50"/>
      <c r="O3" s="50"/>
      <c r="P3" s="50"/>
      <c r="Q3" s="50"/>
      <c r="R3" s="50"/>
      <c r="S3" s="50"/>
      <c r="T3" s="50"/>
      <c r="U3" s="50"/>
      <c r="V3" s="50"/>
      <c r="W3" s="50"/>
      <c r="X3" s="50"/>
      <c r="Y3" s="50"/>
      <c r="Z3" s="50"/>
      <c r="AA3" s="50"/>
      <c r="AB3" s="50"/>
    </row>
    <row r="4" spans="1:28" x14ac:dyDescent="0.25">
      <c r="A4" s="31" t="s">
        <v>86</v>
      </c>
      <c r="B4" s="23">
        <v>2000</v>
      </c>
      <c r="C4" s="2"/>
      <c r="D4" s="33" t="s">
        <v>166</v>
      </c>
      <c r="E4" s="37"/>
      <c r="F4" s="37"/>
      <c r="G4" s="37"/>
      <c r="H4" s="37"/>
      <c r="I4" s="37"/>
      <c r="J4" s="37"/>
      <c r="K4" s="37"/>
      <c r="L4" s="2"/>
      <c r="M4" s="66" t="s">
        <v>91</v>
      </c>
      <c r="N4" s="67"/>
      <c r="O4" s="67"/>
      <c r="P4" s="67"/>
      <c r="Q4" s="67"/>
      <c r="R4" s="68"/>
      <c r="S4" s="2"/>
      <c r="T4" s="70" t="s">
        <v>113</v>
      </c>
      <c r="U4" s="71"/>
      <c r="V4" s="2"/>
      <c r="W4" s="70" t="s">
        <v>114</v>
      </c>
      <c r="X4" s="71"/>
      <c r="Y4" s="2"/>
      <c r="Z4" s="74" t="s">
        <v>115</v>
      </c>
      <c r="AA4" s="75"/>
      <c r="AB4" s="2"/>
    </row>
    <row r="5" spans="1:28" ht="15" customHeight="1" x14ac:dyDescent="0.25">
      <c r="A5" s="31" t="s">
        <v>148</v>
      </c>
      <c r="B5" s="23">
        <v>2026</v>
      </c>
      <c r="C5" s="2"/>
      <c r="D5" s="60" t="s">
        <v>102</v>
      </c>
      <c r="E5" s="60" t="s">
        <v>103</v>
      </c>
      <c r="F5" s="60" t="s">
        <v>5</v>
      </c>
      <c r="G5" s="60" t="s">
        <v>104</v>
      </c>
      <c r="H5" s="60" t="s">
        <v>105</v>
      </c>
      <c r="I5" s="45" t="s">
        <v>162</v>
      </c>
      <c r="J5" s="45" t="s">
        <v>125</v>
      </c>
      <c r="K5" s="45" t="s">
        <v>126</v>
      </c>
      <c r="L5" s="2"/>
      <c r="M5" s="57">
        <v>2001</v>
      </c>
      <c r="N5" s="25" cm="1">
        <f t="array" ref="N5">SUMPRODUCT(--(YEAR('OBD File'!$B$3:$B$2000)=$M5))</f>
        <v>8</v>
      </c>
      <c r="O5" s="57">
        <v>2011</v>
      </c>
      <c r="P5" s="25" cm="1">
        <f t="array" ref="P5">SUMPRODUCT(--(YEAR('OBD File'!$B$3:$B$2000)=$O5))</f>
        <v>2</v>
      </c>
      <c r="Q5" s="57">
        <v>2021</v>
      </c>
      <c r="R5" s="25" cm="1">
        <f t="array" ref="R5">SUMPRODUCT(--(YEAR('OBD File'!$B$3:$B$2000)=$Q5))</f>
        <v>0</v>
      </c>
      <c r="S5" s="2"/>
      <c r="T5" s="72"/>
      <c r="U5" s="73"/>
      <c r="V5" s="2"/>
      <c r="W5" s="72"/>
      <c r="X5" s="73"/>
      <c r="Y5" s="2"/>
      <c r="Z5" s="76"/>
      <c r="AA5" s="77"/>
      <c r="AB5" s="2"/>
    </row>
    <row r="6" spans="1:28" ht="15" customHeight="1" x14ac:dyDescent="0.25">
      <c r="A6" s="31" t="s">
        <v>87</v>
      </c>
      <c r="B6" s="23" t="s">
        <v>89</v>
      </c>
      <c r="C6" s="2"/>
      <c r="D6" s="23">
        <f>D10+D14+D18+D22</f>
        <v>20</v>
      </c>
      <c r="E6" s="23">
        <f t="shared" ref="E6:H6" si="0">E10+E14+E18+E22</f>
        <v>5</v>
      </c>
      <c r="F6" s="23">
        <f t="shared" si="0"/>
        <v>17</v>
      </c>
      <c r="G6" s="23">
        <f t="shared" si="0"/>
        <v>5</v>
      </c>
      <c r="H6" s="23">
        <f t="shared" si="0"/>
        <v>7</v>
      </c>
      <c r="I6" s="55">
        <f>SUM(D6:H6)</f>
        <v>54</v>
      </c>
      <c r="J6" s="59">
        <f>(2*(D6+E6)+F6)/(2*I6)</f>
        <v>0.62037037037037035</v>
      </c>
      <c r="K6" s="59">
        <f>(2*(G6+H6)+F6)/(2*I6)</f>
        <v>0.37962962962962965</v>
      </c>
      <c r="L6" s="2"/>
      <c r="M6" s="57">
        <v>2002</v>
      </c>
      <c r="N6" s="25" cm="1">
        <f t="array" ref="N6">SUMPRODUCT(--(YEAR('OBD File'!$B$3:$B$2000)=$M6))</f>
        <v>8</v>
      </c>
      <c r="O6" s="57">
        <v>2012</v>
      </c>
      <c r="P6" s="25" cm="1">
        <f t="array" ref="P6">SUMPRODUCT(--(YEAR('OBD File'!$B$3:$B$2000)=$O6))</f>
        <v>1</v>
      </c>
      <c r="Q6" s="57">
        <v>2022</v>
      </c>
      <c r="R6" s="25" cm="1">
        <f t="array" ref="R6">SUMPRODUCT(--(YEAR('OBD File'!$B$3:$B$2000)=$Q6))</f>
        <v>0</v>
      </c>
      <c r="S6" s="2"/>
      <c r="T6" s="78" t="s">
        <v>117</v>
      </c>
      <c r="U6" s="79"/>
      <c r="V6" s="26">
        <f>COUNTIFS('DOR Games'!G2:G4993,"WDS Antietam")</f>
        <v>1</v>
      </c>
      <c r="W6" s="78" t="s">
        <v>117</v>
      </c>
      <c r="X6" s="79"/>
      <c r="Y6" s="26">
        <f>COUNTIFS('DOR Games'!G2:G4994,"TS Antietam")</f>
        <v>1</v>
      </c>
      <c r="Z6" s="78" t="s">
        <v>118</v>
      </c>
      <c r="AA6" s="79"/>
      <c r="AB6" s="26">
        <f>COUNTIFS('DOR Games'!$G:$G,"AGEOD-AACW")</f>
        <v>0</v>
      </c>
    </row>
    <row r="7" spans="1:28" x14ac:dyDescent="0.25">
      <c r="A7" s="31" t="s">
        <v>88</v>
      </c>
      <c r="B7" s="23" t="s">
        <v>177</v>
      </c>
      <c r="C7" s="2"/>
      <c r="D7" s="2"/>
      <c r="E7" s="2"/>
      <c r="F7" s="2"/>
      <c r="G7" s="2"/>
      <c r="H7" s="2"/>
      <c r="I7" s="2"/>
      <c r="J7" s="2"/>
      <c r="K7" s="2"/>
      <c r="L7" s="2"/>
      <c r="M7" s="57">
        <v>2003</v>
      </c>
      <c r="N7" s="25" cm="1">
        <f t="array" ref="N7">SUMPRODUCT(--(YEAR('OBD File'!$B$3:$B$2000)=$M7))</f>
        <v>4</v>
      </c>
      <c r="O7" s="57">
        <v>2013</v>
      </c>
      <c r="P7" s="25" cm="1">
        <f t="array" ref="P7">SUMPRODUCT(--(YEAR('OBD File'!$B$3:$B$2000)=$O7))</f>
        <v>3</v>
      </c>
      <c r="Q7" s="57">
        <v>2023</v>
      </c>
      <c r="R7" s="25" cm="1">
        <f t="array" ref="R7">SUMPRODUCT(--(YEAR('OBD File'!$B$3:$B$2000)=$Q7))</f>
        <v>0</v>
      </c>
      <c r="S7" s="2"/>
      <c r="T7" s="78" t="s">
        <v>119</v>
      </c>
      <c r="U7" s="79"/>
      <c r="V7" s="26">
        <f>COUNTIFS('DOR Games'!G2:G4994,"WDS Atlanta")</f>
        <v>0</v>
      </c>
      <c r="W7" s="78" t="s">
        <v>120</v>
      </c>
      <c r="X7" s="79"/>
      <c r="Y7" s="26">
        <f>COUNTIFS('DOR Games'!G2:G4994,"TS Bull Run")</f>
        <v>12</v>
      </c>
      <c r="Z7" s="78" t="s">
        <v>175</v>
      </c>
      <c r="AA7" s="79"/>
      <c r="AB7" s="26">
        <f>COUNTIFS('DOR Games'!$G:$G,"AGEOD - CIVIL WAR II")</f>
        <v>0</v>
      </c>
    </row>
    <row r="8" spans="1:28" ht="15" customHeight="1" x14ac:dyDescent="0.25">
      <c r="A8" s="31" t="s">
        <v>149</v>
      </c>
      <c r="B8" s="32" t="s">
        <v>94</v>
      </c>
      <c r="C8" s="2"/>
      <c r="D8" s="38" t="s">
        <v>110</v>
      </c>
      <c r="E8" s="39"/>
      <c r="F8" s="39"/>
      <c r="G8" s="39"/>
      <c r="H8" s="39"/>
      <c r="I8" s="39"/>
      <c r="J8" s="39"/>
      <c r="K8" s="39"/>
      <c r="L8" s="2"/>
      <c r="M8" s="57">
        <v>2004</v>
      </c>
      <c r="N8" s="25" cm="1">
        <f t="array" ref="N8">SUMPRODUCT(--(YEAR('OBD File'!$B$3:$B$2000)=$M8))</f>
        <v>1</v>
      </c>
      <c r="O8" s="57">
        <v>2014</v>
      </c>
      <c r="P8" s="25" cm="1">
        <f t="array" ref="P8">SUMPRODUCT(--(YEAR('OBD File'!$B$3:$B$2000)=$O8))</f>
        <v>1</v>
      </c>
      <c r="Q8" s="57">
        <v>2024</v>
      </c>
      <c r="R8" s="25" cm="1">
        <f t="array" ref="R8">SUMPRODUCT(--(YEAR('OBD File'!$B$3:$B$2000)=$Q8))</f>
        <v>3</v>
      </c>
      <c r="S8" s="2"/>
      <c r="T8" s="78" t="s">
        <v>122</v>
      </c>
      <c r="U8" s="79"/>
      <c r="V8" s="26">
        <f>COUNTIFS('DOR Games'!G2:G4995,"WDS Chancellorsville")</f>
        <v>0</v>
      </c>
      <c r="W8" s="78" t="s">
        <v>123</v>
      </c>
      <c r="X8" s="79"/>
      <c r="Y8" s="26">
        <f>COUNTIFS('DOR Games'!G2:G4995,"TS Chickamauga")</f>
        <v>1</v>
      </c>
      <c r="Z8" s="78" t="s">
        <v>121</v>
      </c>
      <c r="AA8" s="79"/>
      <c r="AB8" s="26">
        <f>COUNTIFS('DOR Games'!$G:$G,"MATRIX- Forge of Freedom")</f>
        <v>0</v>
      </c>
    </row>
    <row r="9" spans="1:28" ht="15" customHeight="1" x14ac:dyDescent="0.25">
      <c r="A9" s="46" t="s">
        <v>150</v>
      </c>
      <c r="B9" s="47">
        <f>SUM(B10:B11)</f>
        <v>1665.8400000000001</v>
      </c>
      <c r="C9" s="2"/>
      <c r="D9" s="60" t="s">
        <v>102</v>
      </c>
      <c r="E9" s="60" t="s">
        <v>103</v>
      </c>
      <c r="F9" s="60" t="s">
        <v>5</v>
      </c>
      <c r="G9" s="60" t="s">
        <v>104</v>
      </c>
      <c r="H9" s="60" t="s">
        <v>105</v>
      </c>
      <c r="I9" s="45" t="s">
        <v>162</v>
      </c>
      <c r="J9" s="45" t="s">
        <v>125</v>
      </c>
      <c r="K9" s="45" t="s">
        <v>126</v>
      </c>
      <c r="L9" s="2"/>
      <c r="M9" s="57">
        <v>2005</v>
      </c>
      <c r="N9" s="25" cm="1">
        <f t="array" ref="N9">SUMPRODUCT(--(YEAR('OBD File'!$B$3:$B$2000)=$M9))</f>
        <v>8</v>
      </c>
      <c r="O9" s="57">
        <v>2015</v>
      </c>
      <c r="P9" s="25" cm="1">
        <f t="array" ref="P9">SUMPRODUCT(--(YEAR('OBD File'!$B$3:$B$2000)=$O9))</f>
        <v>0</v>
      </c>
      <c r="Q9" s="57">
        <v>2025</v>
      </c>
      <c r="R9" s="25" cm="1">
        <f t="array" ref="R9">SUMPRODUCT(--(YEAR('OBD File'!$B$3:$B$2000)=$Q9))</f>
        <v>4</v>
      </c>
      <c r="S9" s="2"/>
      <c r="T9" s="78" t="s">
        <v>123</v>
      </c>
      <c r="U9" s="79"/>
      <c r="V9" s="26">
        <f>COUNTIFS('DOR Games'!G2:G4996,"WDS Chickamauga")</f>
        <v>2</v>
      </c>
      <c r="W9" s="78" t="s">
        <v>127</v>
      </c>
      <c r="X9" s="79"/>
      <c r="Y9" s="26">
        <f>COUNTIFS('DOR Games'!G2:G4996,"TS Gettysburg")</f>
        <v>11</v>
      </c>
      <c r="Z9" s="78" t="s">
        <v>124</v>
      </c>
      <c r="AA9" s="79"/>
      <c r="AB9" s="26">
        <f>COUNTIFS('DOR Games'!$G:$G,"War Between The States (WBTS)")</f>
        <v>0</v>
      </c>
    </row>
    <row r="10" spans="1:28" x14ac:dyDescent="0.25">
      <c r="A10" s="55" t="s">
        <v>92</v>
      </c>
      <c r="B10" s="56">
        <f>'OBD File'!D3</f>
        <v>388.40000000000003</v>
      </c>
      <c r="C10" s="2"/>
      <c r="D10" s="23">
        <f>'DOR Games'!BH4</f>
        <v>10</v>
      </c>
      <c r="E10" s="23">
        <f>'DOR Games'!BI4</f>
        <v>1</v>
      </c>
      <c r="F10" s="23">
        <f>'DOR Games'!BJ4</f>
        <v>7</v>
      </c>
      <c r="G10" s="23">
        <f>'DOR Games'!BK4</f>
        <v>3</v>
      </c>
      <c r="H10" s="23">
        <f>'DOR Games'!BL4</f>
        <v>2</v>
      </c>
      <c r="I10" s="55">
        <f>SUM(D10:H10)</f>
        <v>23</v>
      </c>
      <c r="J10" s="59">
        <f>(2*(D10+E10)+F10)/(2*I10)</f>
        <v>0.63043478260869568</v>
      </c>
      <c r="K10" s="59">
        <f>(2*(G10+H10)+F10)/(2*I10)</f>
        <v>0.36956521739130432</v>
      </c>
      <c r="L10" s="2"/>
      <c r="M10" s="57">
        <v>2006</v>
      </c>
      <c r="N10" s="25" cm="1">
        <f t="array" ref="N10">SUMPRODUCT(--(YEAR('OBD File'!$B$3:$B$2000)=$M10))</f>
        <v>1</v>
      </c>
      <c r="O10" s="57">
        <v>2016</v>
      </c>
      <c r="P10" s="25" cm="1">
        <f t="array" ref="P10">SUMPRODUCT(--(YEAR('OBD File'!$B$3:$B$2000)=$O10))</f>
        <v>0</v>
      </c>
      <c r="Q10" s="57">
        <v>2026</v>
      </c>
      <c r="R10" s="25" cm="1">
        <f t="array" ref="R10">SUMPRODUCT(--(YEAR('OBD File'!$B$3:$B$2000)=$Q10))</f>
        <v>2</v>
      </c>
      <c r="S10" s="2"/>
      <c r="T10" s="78" t="s">
        <v>128</v>
      </c>
      <c r="U10" s="79"/>
      <c r="V10" s="26">
        <f>COUNTIFS('DOR Games'!G2:G4997,"WDS Corinth")</f>
        <v>10</v>
      </c>
      <c r="W10" s="78" t="s">
        <v>129</v>
      </c>
      <c r="X10" s="79"/>
      <c r="Y10" s="26">
        <f>COUNTIFS('DOR Games'!G2:G4997,"TS Shiloh")</f>
        <v>0</v>
      </c>
      <c r="Z10" s="2"/>
      <c r="AA10" s="2"/>
      <c r="AB10" s="2"/>
    </row>
    <row r="11" spans="1:28" x14ac:dyDescent="0.25">
      <c r="A11" s="55" t="s">
        <v>93</v>
      </c>
      <c r="B11" s="56">
        <f>'OBD File'!M3</f>
        <v>1277.44</v>
      </c>
      <c r="C11" s="2"/>
      <c r="D11" s="2"/>
      <c r="E11" s="2"/>
      <c r="F11" s="2"/>
      <c r="G11" s="2"/>
      <c r="H11" s="2"/>
      <c r="I11" s="2"/>
      <c r="J11" s="2"/>
      <c r="K11" s="2"/>
      <c r="L11" s="2"/>
      <c r="M11" s="57">
        <v>2007</v>
      </c>
      <c r="N11" s="25" cm="1">
        <f t="array" ref="N11">SUMPRODUCT(--(YEAR('OBD File'!$B$3:$B$2000)=$M11))</f>
        <v>2</v>
      </c>
      <c r="O11" s="57">
        <v>2017</v>
      </c>
      <c r="P11" s="25" cm="1">
        <f t="array" ref="P11">SUMPRODUCT(--(YEAR('OBD File'!$B$3:$B$2000)=$O11))</f>
        <v>0</v>
      </c>
      <c r="Q11" s="57">
        <v>2027</v>
      </c>
      <c r="R11" s="25" cm="1">
        <f t="array" ref="R11">SUMPRODUCT(--(YEAR('OBD File'!$B$3:$B$2000)=$Q11))</f>
        <v>0</v>
      </c>
      <c r="S11" s="2"/>
      <c r="T11" s="78" t="s">
        <v>130</v>
      </c>
      <c r="U11" s="79"/>
      <c r="V11" s="26">
        <f>COUNTIFS('DOR Games'!G2:G4998,"WDS Civil War Battles")</f>
        <v>0</v>
      </c>
      <c r="W11" s="2"/>
      <c r="X11" s="2"/>
      <c r="Y11" s="2"/>
      <c r="Z11" s="2"/>
      <c r="AA11" s="2"/>
      <c r="AB11" s="2"/>
    </row>
    <row r="12" spans="1:28" x14ac:dyDescent="0.25">
      <c r="A12" s="66" t="s">
        <v>95</v>
      </c>
      <c r="B12" s="68"/>
      <c r="C12" s="2"/>
      <c r="D12" s="38" t="s">
        <v>116</v>
      </c>
      <c r="E12" s="39"/>
      <c r="F12" s="39"/>
      <c r="G12" s="39"/>
      <c r="H12" s="39"/>
      <c r="I12" s="39"/>
      <c r="J12" s="39"/>
      <c r="K12" s="39"/>
      <c r="L12" s="2"/>
      <c r="M12" s="57">
        <v>2008</v>
      </c>
      <c r="N12" s="25" cm="1">
        <f t="array" ref="N12">SUMPRODUCT(--(YEAR('OBD File'!$B$3:$B$2000)=$M12))</f>
        <v>2</v>
      </c>
      <c r="O12" s="57">
        <v>2018</v>
      </c>
      <c r="P12" s="25" cm="1">
        <f t="array" ref="P12">SUMPRODUCT(--(YEAR('OBD File'!$B$3:$B$2000)=$O12))</f>
        <v>0</v>
      </c>
      <c r="Q12" s="57">
        <v>2028</v>
      </c>
      <c r="R12" s="25" cm="1">
        <f t="array" ref="R12">SUMPRODUCT(--(YEAR('OBD File'!$B$3:$B$2000)=$Q12))</f>
        <v>0</v>
      </c>
      <c r="S12" s="2"/>
      <c r="T12" s="78" t="s">
        <v>131</v>
      </c>
      <c r="U12" s="79"/>
      <c r="V12" s="26">
        <f>COUNTIFS('DOR Games'!G2:G4998,"WDS Forgotten")</f>
        <v>1</v>
      </c>
      <c r="W12" s="2"/>
      <c r="X12" s="2"/>
      <c r="Y12" s="2"/>
      <c r="Z12" s="2"/>
      <c r="AA12" s="2"/>
      <c r="AB12" s="2"/>
    </row>
    <row r="13" spans="1:28" ht="15" customHeight="1" x14ac:dyDescent="0.25">
      <c r="A13" s="51" t="s">
        <v>151</v>
      </c>
      <c r="B13" s="52" t="s">
        <v>152</v>
      </c>
      <c r="C13" s="2"/>
      <c r="D13" s="60" t="s">
        <v>102</v>
      </c>
      <c r="E13" s="60" t="s">
        <v>103</v>
      </c>
      <c r="F13" s="60" t="s">
        <v>5</v>
      </c>
      <c r="G13" s="60" t="s">
        <v>104</v>
      </c>
      <c r="H13" s="60" t="s">
        <v>105</v>
      </c>
      <c r="I13" s="45" t="s">
        <v>162</v>
      </c>
      <c r="J13" s="45" t="s">
        <v>125</v>
      </c>
      <c r="K13" s="45" t="s">
        <v>126</v>
      </c>
      <c r="L13" s="2"/>
      <c r="M13" s="57">
        <v>2009</v>
      </c>
      <c r="N13" s="25" cm="1">
        <f t="array" ref="N13">SUMPRODUCT(--(YEAR('OBD File'!$B$3:$B$2000)=$M13))</f>
        <v>4</v>
      </c>
      <c r="O13" s="57">
        <v>2019</v>
      </c>
      <c r="P13" s="25" cm="1">
        <f t="array" ref="P13">SUMPRODUCT(--(YEAR('OBD File'!$B$3:$B$2000)=$O13))</f>
        <v>0</v>
      </c>
      <c r="Q13" s="57">
        <v>2029</v>
      </c>
      <c r="R13" s="25" cm="1">
        <f t="array" ref="R13">SUMPRODUCT(--(YEAR('OBD File'!$B$3:$B$2000)=$Q13))</f>
        <v>0</v>
      </c>
      <c r="S13" s="2"/>
      <c r="T13" s="78" t="s">
        <v>132</v>
      </c>
      <c r="U13" s="79"/>
      <c r="V13" s="26">
        <f>COUNTIFS('DOR Games'!G2:G4999,"WDS Franklin")</f>
        <v>0</v>
      </c>
      <c r="W13" s="2"/>
      <c r="X13" s="2"/>
      <c r="Y13" s="2"/>
      <c r="Z13" s="2"/>
      <c r="AA13" s="2"/>
      <c r="AB13" s="2"/>
    </row>
    <row r="14" spans="1:28" ht="15" customHeight="1" x14ac:dyDescent="0.25">
      <c r="A14" s="53" t="s">
        <v>97</v>
      </c>
      <c r="B14" s="54">
        <v>30</v>
      </c>
      <c r="C14" s="2"/>
      <c r="D14" s="23">
        <f>'DOR Games'!BH9</f>
        <v>1</v>
      </c>
      <c r="E14" s="23">
        <f>'DOR Games'!BI9</f>
        <v>1</v>
      </c>
      <c r="F14" s="23">
        <f>'DOR Games'!BJ9</f>
        <v>3</v>
      </c>
      <c r="G14" s="23">
        <f>'DOR Games'!BK9</f>
        <v>1</v>
      </c>
      <c r="H14" s="23">
        <f>'DOR Games'!BL9</f>
        <v>0</v>
      </c>
      <c r="I14" s="55">
        <f>SUM(D14:H14)</f>
        <v>6</v>
      </c>
      <c r="J14" s="59">
        <f>(2*(D14+E14)+F14)/(2*I14)</f>
        <v>0.58333333333333337</v>
      </c>
      <c r="K14" s="59">
        <f>(2*(G14+H14)+F14)/(2*I14)</f>
        <v>0.41666666666666669</v>
      </c>
      <c r="L14" s="2"/>
      <c r="M14" s="57">
        <v>2010</v>
      </c>
      <c r="N14" s="25" cm="1">
        <f t="array" ref="N14">SUMPRODUCT(--(YEAR('OBD File'!$B$3:$B$2000)=$M14))</f>
        <v>0</v>
      </c>
      <c r="O14" s="57">
        <v>2020</v>
      </c>
      <c r="P14" s="25" cm="1">
        <f t="array" ref="P14">SUMPRODUCT(--(YEAR('OBD File'!$B$3:$B$2000)=$O14))</f>
        <v>0</v>
      </c>
      <c r="Q14" s="57">
        <v>2030</v>
      </c>
      <c r="R14" s="25" cm="1">
        <f t="array" ref="R14">SUMPRODUCT(--(YEAR('OBD File'!$B$3:$B$2000)=$Q14))</f>
        <v>0</v>
      </c>
      <c r="S14" s="2"/>
      <c r="T14" s="78" t="s">
        <v>127</v>
      </c>
      <c r="U14" s="79"/>
      <c r="V14" s="26">
        <f>COUNTIFS('DOR Games'!G2:G5000,"WDS Gettysburg")</f>
        <v>8</v>
      </c>
      <c r="W14" s="2"/>
      <c r="X14" s="2"/>
      <c r="Y14" s="2"/>
      <c r="Z14" s="2"/>
      <c r="AA14" s="2"/>
      <c r="AB14" s="2"/>
    </row>
    <row r="15" spans="1:28" x14ac:dyDescent="0.25">
      <c r="A15" s="53" t="s">
        <v>98</v>
      </c>
      <c r="B15" s="54">
        <v>30</v>
      </c>
      <c r="C15" s="2"/>
      <c r="D15" s="2"/>
      <c r="E15" s="2"/>
      <c r="F15" s="2"/>
      <c r="G15" s="2"/>
      <c r="H15" s="2"/>
      <c r="I15" s="2"/>
      <c r="J15" s="2"/>
      <c r="K15" s="2"/>
      <c r="L15" s="2"/>
      <c r="M15" s="2"/>
      <c r="N15" s="2"/>
      <c r="O15" s="2"/>
      <c r="P15" s="80" t="s">
        <v>109</v>
      </c>
      <c r="Q15" s="81"/>
      <c r="R15" s="23">
        <f>SUM(N5:N14,P5:P14,R5:R14)</f>
        <v>54</v>
      </c>
      <c r="S15" s="2"/>
      <c r="T15" s="78" t="s">
        <v>134</v>
      </c>
      <c r="U15" s="79"/>
      <c r="V15" s="26">
        <f>COUNTIFS('DOR Games'!G2:G5001,"WDS Overland")</f>
        <v>0</v>
      </c>
      <c r="W15" s="2"/>
      <c r="X15" s="2"/>
      <c r="Y15" s="2"/>
      <c r="Z15" s="2"/>
      <c r="AA15" s="2"/>
      <c r="AB15" s="2"/>
    </row>
    <row r="16" spans="1:28" x14ac:dyDescent="0.25">
      <c r="A16" s="53" t="s">
        <v>99</v>
      </c>
      <c r="B16" s="54">
        <v>45</v>
      </c>
      <c r="C16" s="2"/>
      <c r="D16" s="38" t="s">
        <v>153</v>
      </c>
      <c r="E16" s="39"/>
      <c r="F16" s="39"/>
      <c r="G16" s="39"/>
      <c r="H16" s="39"/>
      <c r="I16" s="39"/>
      <c r="J16" s="39"/>
      <c r="K16" s="39"/>
      <c r="L16" s="2"/>
      <c r="M16" s="2"/>
      <c r="N16" s="2"/>
      <c r="O16" s="2"/>
      <c r="P16" s="2"/>
      <c r="Q16" s="2"/>
      <c r="R16" s="2"/>
      <c r="S16" s="2"/>
      <c r="T16" s="78" t="s">
        <v>136</v>
      </c>
      <c r="U16" s="79"/>
      <c r="V16" s="26">
        <f>COUNTIFS('DOR Games'!G2:G5002,"WDS Ozark")</f>
        <v>0</v>
      </c>
      <c r="W16" s="2"/>
      <c r="X16" s="2"/>
      <c r="Y16" s="2"/>
      <c r="Z16" s="2"/>
      <c r="AA16" s="2"/>
      <c r="AB16" s="2"/>
    </row>
    <row r="17" spans="1:28" x14ac:dyDescent="0.25">
      <c r="A17" s="53" t="s">
        <v>100</v>
      </c>
      <c r="B17" s="54">
        <v>60</v>
      </c>
      <c r="C17" s="2"/>
      <c r="D17" s="60" t="s">
        <v>102</v>
      </c>
      <c r="E17" s="60" t="s">
        <v>103</v>
      </c>
      <c r="F17" s="60" t="s">
        <v>5</v>
      </c>
      <c r="G17" s="60" t="s">
        <v>104</v>
      </c>
      <c r="H17" s="60" t="s">
        <v>105</v>
      </c>
      <c r="I17" s="45" t="s">
        <v>162</v>
      </c>
      <c r="J17" s="45" t="s">
        <v>125</v>
      </c>
      <c r="K17" s="45" t="s">
        <v>126</v>
      </c>
      <c r="L17" s="2"/>
      <c r="M17" s="66" t="s">
        <v>112</v>
      </c>
      <c r="N17" s="67"/>
      <c r="O17" s="67"/>
      <c r="P17" s="67"/>
      <c r="Q17" s="67"/>
      <c r="R17" s="68"/>
      <c r="S17" s="2"/>
      <c r="T17" s="78" t="s">
        <v>139</v>
      </c>
      <c r="U17" s="79"/>
      <c r="V17" s="26">
        <f>COUNTIFS('DOR Games'!G2:G5003,"WDS Peninsula")</f>
        <v>3</v>
      </c>
      <c r="W17" s="2"/>
      <c r="X17" s="2"/>
      <c r="Y17" s="2"/>
      <c r="Z17" s="2"/>
      <c r="AA17" s="2"/>
      <c r="AB17" s="2"/>
    </row>
    <row r="18" spans="1:28" x14ac:dyDescent="0.25">
      <c r="A18" s="53" t="s">
        <v>101</v>
      </c>
      <c r="B18" s="54">
        <v>75</v>
      </c>
      <c r="C18" s="2"/>
      <c r="D18" s="23">
        <f>'DOR Games'!BT12</f>
        <v>8</v>
      </c>
      <c r="E18" s="23">
        <f>'DOR Games'!BT13</f>
        <v>3</v>
      </c>
      <c r="F18" s="23">
        <f>'DOR Games'!BT14</f>
        <v>6</v>
      </c>
      <c r="G18" s="23">
        <f>'DOR Games'!BT15</f>
        <v>0</v>
      </c>
      <c r="H18" s="23">
        <f>'DOR Games'!BT16</f>
        <v>5</v>
      </c>
      <c r="I18" s="55">
        <f>SUM(D18:H18)</f>
        <v>22</v>
      </c>
      <c r="J18" s="59">
        <f>(2*(D18+E18)+F18)/(2*I18)</f>
        <v>0.63636363636363635</v>
      </c>
      <c r="K18" s="59">
        <f>(2*(G18+H18)+F18)/(2*I18)</f>
        <v>0.36363636363636365</v>
      </c>
      <c r="L18" s="2"/>
      <c r="M18" s="57">
        <v>2001</v>
      </c>
      <c r="N18" s="25" cm="1">
        <f t="array" ref="N18">SUMPRODUCT(--(YEAR('DOR Games'!B$2:$B$5000)=2001),'DOR Games'!$J$2:$J$5000)</f>
        <v>164</v>
      </c>
      <c r="O18" s="57">
        <v>2011</v>
      </c>
      <c r="P18" s="25" cm="1">
        <f t="array" ref="P18">SUMPRODUCT(--(YEAR('DOR Games'!B$2:$B$5000)=2011),'DOR Games'!$J$2:$J$5000)</f>
        <v>64</v>
      </c>
      <c r="Q18" s="57">
        <v>2021</v>
      </c>
      <c r="R18" s="25" cm="1">
        <f t="array" ref="R18">SUMPRODUCT(--(YEAR('DOR Games'!B$2:$B$5000)=2021),'DOR Games'!$J$2:$J$5000)</f>
        <v>0</v>
      </c>
      <c r="S18" s="2"/>
      <c r="T18" s="78" t="s">
        <v>141</v>
      </c>
      <c r="U18" s="79"/>
      <c r="V18" s="26">
        <f>COUNTIFS('DOR Games'!G2:G5004,"WDS Petersburg")</f>
        <v>0</v>
      </c>
      <c r="W18" s="2"/>
      <c r="X18" s="2"/>
      <c r="Y18" s="2"/>
      <c r="Z18" s="2"/>
      <c r="AA18" s="2"/>
      <c r="AB18" s="2"/>
    </row>
    <row r="19" spans="1:28" x14ac:dyDescent="0.25">
      <c r="A19" s="53" t="s">
        <v>106</v>
      </c>
      <c r="B19" s="54">
        <v>150</v>
      </c>
      <c r="C19" s="2"/>
      <c r="D19" s="2"/>
      <c r="E19" s="2"/>
      <c r="F19" s="2"/>
      <c r="G19" s="2"/>
      <c r="H19" s="2"/>
      <c r="I19" s="2"/>
      <c r="J19" s="2"/>
      <c r="K19" s="2"/>
      <c r="L19" s="2"/>
      <c r="M19" s="57">
        <v>2002</v>
      </c>
      <c r="N19" s="25" cm="1">
        <f t="array" ref="N19">SUMPRODUCT(--(YEAR('DOR Games'!B$2:$B$5000)=2002),'DOR Games'!$J$2:$J$5000)</f>
        <v>152</v>
      </c>
      <c r="O19" s="57">
        <v>2012</v>
      </c>
      <c r="P19" s="25" cm="1">
        <f t="array" ref="P19">SUMPRODUCT(--(YEAR('DOR Games'!B$2:$B$5000)=2012),'DOR Games'!$J$2:$J$5000)</f>
        <v>17</v>
      </c>
      <c r="Q19" s="57">
        <v>2022</v>
      </c>
      <c r="R19" s="25" cm="1">
        <f t="array" ref="R19">SUMPRODUCT(--(YEAR('DOR Games'!B$2:$B$5000)=2022),'DOR Games'!$J$2:$J$5000)</f>
        <v>0</v>
      </c>
      <c r="S19" s="2"/>
      <c r="T19" s="78" t="s">
        <v>144</v>
      </c>
      <c r="U19" s="79"/>
      <c r="V19" s="26">
        <f>COUNTIFS('DOR Games'!G2:G5005,"WDS Shenandoah")</f>
        <v>0</v>
      </c>
      <c r="W19" s="2"/>
      <c r="X19" s="2"/>
      <c r="Y19" s="2"/>
      <c r="Z19" s="2"/>
      <c r="AA19" s="2"/>
      <c r="AB19" s="2"/>
    </row>
    <row r="20" spans="1:28" x14ac:dyDescent="0.25">
      <c r="A20" s="53" t="s">
        <v>107</v>
      </c>
      <c r="B20" s="54">
        <v>300</v>
      </c>
      <c r="C20" s="2"/>
      <c r="D20" s="38" t="s">
        <v>154</v>
      </c>
      <c r="E20" s="39"/>
      <c r="F20" s="39"/>
      <c r="G20" s="39"/>
      <c r="H20" s="39"/>
      <c r="I20" s="39"/>
      <c r="J20" s="39"/>
      <c r="K20" s="39"/>
      <c r="L20" s="2"/>
      <c r="M20" s="57">
        <v>2003</v>
      </c>
      <c r="N20" s="25" cm="1">
        <f t="array" ref="N20">SUMPRODUCT(--(YEAR('DOR Games'!B$2:$B$5000)=2003),'DOR Games'!$J$2:$J$5000)</f>
        <v>86</v>
      </c>
      <c r="O20" s="57">
        <v>2013</v>
      </c>
      <c r="P20" s="25" cm="1">
        <f t="array" ref="P20">SUMPRODUCT(--(YEAR('DOR Games'!B$2:$B$5000)=2013),'DOR Games'!$J$2:$J$5000)</f>
        <v>82</v>
      </c>
      <c r="Q20" s="57">
        <v>2023</v>
      </c>
      <c r="R20" s="25" cm="1">
        <f t="array" ref="R20">SUMPRODUCT(--(YEAR('DOR Games'!B$2:$B$5000)=2023),'DOR Games'!$J$2:$J$5000)</f>
        <v>0</v>
      </c>
      <c r="S20" s="2"/>
      <c r="T20" s="78" t="s">
        <v>129</v>
      </c>
      <c r="U20" s="79"/>
      <c r="V20" s="26">
        <f>COUNTIFS('DOR Games'!G2:G5006,"WDS Shiloh")</f>
        <v>1</v>
      </c>
      <c r="W20" s="2"/>
      <c r="X20" s="2"/>
      <c r="Y20" s="2"/>
      <c r="Z20" s="2"/>
      <c r="AA20" s="2"/>
      <c r="AB20" s="2"/>
    </row>
    <row r="21" spans="1:28" x14ac:dyDescent="0.25">
      <c r="A21" s="53" t="s">
        <v>108</v>
      </c>
      <c r="B21" s="54">
        <v>450</v>
      </c>
      <c r="C21" s="2"/>
      <c r="D21" s="60" t="s">
        <v>102</v>
      </c>
      <c r="E21" s="60" t="s">
        <v>103</v>
      </c>
      <c r="F21" s="60" t="s">
        <v>5</v>
      </c>
      <c r="G21" s="60" t="s">
        <v>104</v>
      </c>
      <c r="H21" s="60" t="s">
        <v>105</v>
      </c>
      <c r="I21" s="45" t="s">
        <v>162</v>
      </c>
      <c r="J21" s="45" t="s">
        <v>125</v>
      </c>
      <c r="K21" s="45" t="s">
        <v>126</v>
      </c>
      <c r="L21" s="2"/>
      <c r="M21" s="57">
        <v>2004</v>
      </c>
      <c r="N21" s="25" cm="1">
        <f t="array" ref="N21">SUMPRODUCT(--(YEAR('DOR Games'!B$2:$B$5000)=2004),'DOR Games'!$J$2:$J$5000)</f>
        <v>11</v>
      </c>
      <c r="O21" s="57">
        <v>2014</v>
      </c>
      <c r="P21" s="25" cm="1">
        <f t="array" ref="P21">SUMPRODUCT(--(YEAR('DOR Games'!B$2:$B$5000)=2014),'DOR Games'!$J$2:$J$5000)</f>
        <v>27</v>
      </c>
      <c r="Q21" s="57">
        <v>2024</v>
      </c>
      <c r="R21" s="25" cm="1">
        <f t="array" ref="R21">SUMPRODUCT(--(YEAR('DOR Games'!B$2:$B$5000)=2024),'DOR Games'!$J$2:$J$5000)</f>
        <v>67</v>
      </c>
      <c r="S21" s="2"/>
      <c r="T21" s="78" t="s">
        <v>147</v>
      </c>
      <c r="U21" s="79"/>
      <c r="V21" s="26">
        <f>COUNTIFS('DOR Games'!G2:G5007,"WDS Vicksburg")</f>
        <v>3</v>
      </c>
      <c r="W21" s="2"/>
      <c r="X21" s="2"/>
      <c r="Y21" s="2"/>
      <c r="Z21" s="80" t="s">
        <v>109</v>
      </c>
      <c r="AA21" s="81"/>
      <c r="AB21" s="30">
        <f>SUM(V6:V21,Y6:Y10,AB6:AB9)</f>
        <v>54</v>
      </c>
    </row>
    <row r="22" spans="1:28" x14ac:dyDescent="0.25">
      <c r="A22" s="53" t="s">
        <v>111</v>
      </c>
      <c r="B22" s="54">
        <v>600</v>
      </c>
      <c r="C22" s="2"/>
      <c r="D22" s="23">
        <f>'DOR Games'!BT25</f>
        <v>1</v>
      </c>
      <c r="E22" s="23">
        <f>'DOR Games'!BT26</f>
        <v>0</v>
      </c>
      <c r="F22" s="23">
        <f>'DOR Games'!BT27</f>
        <v>1</v>
      </c>
      <c r="G22" s="23">
        <f>'DOR Games'!BT28</f>
        <v>1</v>
      </c>
      <c r="H22" s="23">
        <f>'DOR Games'!BT29</f>
        <v>0</v>
      </c>
      <c r="I22" s="55">
        <f>SUM(D22:H22)</f>
        <v>3</v>
      </c>
      <c r="J22" s="59">
        <f>(2*(D22+E22)+F22)/(2*I22)</f>
        <v>0.5</v>
      </c>
      <c r="K22" s="59">
        <f>(2*(G22+H22)+F22)/(2*I22)</f>
        <v>0.5</v>
      </c>
      <c r="L22" s="2"/>
      <c r="M22" s="57">
        <v>2005</v>
      </c>
      <c r="N22" s="25" cm="1">
        <f t="array" ref="N22">SUMPRODUCT(--(YEAR('DOR Games'!B$2:$B$5000)=2005),'DOR Games'!$J$2:$J$5000)</f>
        <v>218</v>
      </c>
      <c r="O22" s="57">
        <v>2015</v>
      </c>
      <c r="P22" s="25" cm="1">
        <f t="array" ref="P22">SUMPRODUCT(--(YEAR('DOR Games'!B$2:$B$5000)=2015),'DOR Games'!$J$2:$J$5000)</f>
        <v>0</v>
      </c>
      <c r="Q22" s="57">
        <v>2025</v>
      </c>
      <c r="R22" s="25" cm="1">
        <f t="array" ref="R22">SUMPRODUCT(--(YEAR('DOR Games'!B$2:$B$5000)=2025),'DOR Games'!$J$2:$J$5000)</f>
        <v>230</v>
      </c>
      <c r="S22" s="2"/>
      <c r="T22" s="2"/>
      <c r="U22" s="2"/>
      <c r="V22" s="2"/>
      <c r="W22" s="2"/>
      <c r="X22" s="2"/>
      <c r="Y22" s="2"/>
      <c r="Z22" s="2"/>
      <c r="AA22" s="2"/>
      <c r="AB22" s="2"/>
    </row>
    <row r="23" spans="1:28" x14ac:dyDescent="0.25">
      <c r="A23" s="53" t="s">
        <v>94</v>
      </c>
      <c r="B23" s="54">
        <v>800</v>
      </c>
      <c r="C23" s="2"/>
      <c r="D23" s="2"/>
      <c r="E23" s="2"/>
      <c r="F23" s="2"/>
      <c r="G23" s="2"/>
      <c r="H23" s="2"/>
      <c r="I23" s="2"/>
      <c r="J23" s="2"/>
      <c r="K23" s="2"/>
      <c r="L23" s="2"/>
      <c r="M23" s="57">
        <v>2006</v>
      </c>
      <c r="N23" s="25" cm="1">
        <f t="array" ref="N23">SUMPRODUCT(--(YEAR('DOR Games'!B$2:$B$5000)=2006),'DOR Games'!$J$2:$J$5000)</f>
        <v>26</v>
      </c>
      <c r="O23" s="57">
        <v>2016</v>
      </c>
      <c r="P23" s="25" cm="1">
        <f t="array" ref="P23">SUMPRODUCT(--(YEAR('DOR Games'!B$2:$B$5000)=2016),'DOR Games'!$J$2:$J$5000)</f>
        <v>0</v>
      </c>
      <c r="Q23" s="57">
        <v>2026</v>
      </c>
      <c r="R23" s="25" cm="1">
        <f t="array" ref="R23">SUMPRODUCT(--(YEAR('DOR Games'!B$2:$B$5000)=2026),'DOR Games'!$J$2:$J$5000)</f>
        <v>52</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7">
        <v>2007</v>
      </c>
      <c r="N24" s="25" cm="1">
        <f t="array" ref="N24">SUMPRODUCT(--(YEAR('DOR Games'!B$2:$B$5000)=2007),'DOR Games'!$J$2:$J$5000)</f>
        <v>132</v>
      </c>
      <c r="O24" s="57">
        <v>2017</v>
      </c>
      <c r="P24" s="25" cm="1">
        <f t="array" ref="P24">SUMPRODUCT(--(YEAR('DOR Games'!B$2:$B$5000)=2017),'DOR Games'!$J$2:$J$5000)</f>
        <v>0</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163</v>
      </c>
      <c r="E25" s="60" t="s">
        <v>164</v>
      </c>
      <c r="F25" s="60" t="s">
        <v>79</v>
      </c>
      <c r="G25" s="2"/>
      <c r="H25" s="2"/>
      <c r="I25" s="2"/>
      <c r="J25" s="2"/>
      <c r="K25" s="2"/>
      <c r="L25" s="2"/>
      <c r="M25" s="57">
        <v>2008</v>
      </c>
      <c r="N25" s="25" cm="1">
        <f t="array" ref="N25">SUMPRODUCT(--(YEAR('DOR Games'!B$2:$B$5000)=2008),'DOR Games'!$J$2:$J$5000)</f>
        <v>37</v>
      </c>
      <c r="O25" s="57">
        <v>2018</v>
      </c>
      <c r="P25" s="25" cm="1">
        <f t="array" ref="P25">SUMPRODUCT(--(YEAR('DOR Games'!B$2:$B$5000)=2018),'DOR Games'!$J$2:$J$5000)</f>
        <v>0</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0</v>
      </c>
      <c r="F26" s="23">
        <f>COUNTIF('DOR Games'!I:I, "*ATA Training*")</f>
        <v>0</v>
      </c>
      <c r="G26" s="2"/>
      <c r="H26" s="2"/>
      <c r="I26" s="82" t="s">
        <v>165</v>
      </c>
      <c r="J26" s="82"/>
      <c r="K26" s="82"/>
      <c r="L26" s="2"/>
      <c r="M26" s="57">
        <v>2009</v>
      </c>
      <c r="N26" s="25" cm="1">
        <f t="array" ref="N26">SUMPRODUCT(--(YEAR('DOR Games'!B$2:$B$5000)=2009),'DOR Games'!$J$2:$J$5000)</f>
        <v>209</v>
      </c>
      <c r="O26" s="57">
        <v>2019</v>
      </c>
      <c r="P26" s="25" cm="1">
        <f t="array" ref="P26">SUMPRODUCT(--(YEAR('DOR Games'!B$2:$B$5000)=2019),'DOR Games'!$J$2:$J$5000)</f>
        <v>0</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54</v>
      </c>
      <c r="K27" s="2"/>
      <c r="L27" s="2"/>
      <c r="M27" s="57">
        <v>2010</v>
      </c>
      <c r="N27" s="25" cm="1">
        <f t="array" ref="N27">SUMPRODUCT(--(YEAR('DOR Games'!B$2:$B$5000)=2010),'DOR Games'!$J$2:$J$5000)</f>
        <v>0</v>
      </c>
      <c r="O27" s="57">
        <v>2020</v>
      </c>
      <c r="P27" s="25" cm="1">
        <f t="array" ref="P27">SUMPRODUCT(--(YEAR('DOR Games'!B$2:$B$5000)=2020),'DOR Games'!$J$2:$J$5000)</f>
        <v>0</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3" t="s">
        <v>143</v>
      </c>
      <c r="E29" s="84"/>
      <c r="F29" s="84"/>
      <c r="G29" s="84"/>
      <c r="H29" s="85"/>
      <c r="I29" s="44">
        <f>SUM('DOR Games'!J:J)</f>
        <v>1574</v>
      </c>
      <c r="J29" s="2"/>
      <c r="K29" s="2"/>
      <c r="L29" s="2"/>
      <c r="M29" s="66" t="s">
        <v>133</v>
      </c>
      <c r="N29" s="67"/>
      <c r="O29" s="67"/>
      <c r="P29" s="67"/>
      <c r="Q29" s="67"/>
      <c r="R29" s="68"/>
      <c r="S29" s="2"/>
      <c r="T29" s="2"/>
      <c r="U29" s="2"/>
      <c r="V29" s="2"/>
      <c r="W29" s="2"/>
      <c r="X29" s="2"/>
      <c r="Y29" s="2"/>
      <c r="Z29" s="2"/>
      <c r="AA29" s="2"/>
      <c r="AB29" s="2"/>
    </row>
    <row r="30" spans="1:28" x14ac:dyDescent="0.25">
      <c r="A30" s="2"/>
      <c r="B30" s="2"/>
      <c r="C30" s="2"/>
      <c r="D30" s="66" t="s">
        <v>168</v>
      </c>
      <c r="E30" s="67"/>
      <c r="F30" s="67"/>
      <c r="G30" s="67"/>
      <c r="H30" s="68"/>
      <c r="I30" s="28">
        <f>'DOR Games'!BD37</f>
        <v>488</v>
      </c>
      <c r="J30" s="2"/>
      <c r="K30" s="2"/>
      <c r="L30" s="2"/>
      <c r="M30" s="2"/>
      <c r="N30" s="2"/>
      <c r="O30" s="58" t="s">
        <v>135</v>
      </c>
      <c r="P30" s="27">
        <f>COUNTIFS('DOR Games'!$J$2:$J$5000,"&lt;10")</f>
        <v>4</v>
      </c>
      <c r="Q30" s="2"/>
      <c r="R30" s="2"/>
      <c r="S30" s="2"/>
      <c r="T30" s="2"/>
      <c r="U30" s="2"/>
      <c r="V30" s="2"/>
      <c r="W30" s="2"/>
      <c r="X30" s="2"/>
      <c r="Y30" s="2"/>
      <c r="Z30" s="2"/>
      <c r="AA30" s="2"/>
      <c r="AB30" s="2"/>
    </row>
    <row r="31" spans="1:28" x14ac:dyDescent="0.25">
      <c r="A31" s="2"/>
      <c r="B31" s="2"/>
      <c r="C31" s="2"/>
      <c r="D31" s="66" t="s">
        <v>169</v>
      </c>
      <c r="E31" s="67"/>
      <c r="F31" s="67"/>
      <c r="G31" s="67"/>
      <c r="H31" s="68"/>
      <c r="I31" s="28">
        <f>'DOR Games'!BD38</f>
        <v>151</v>
      </c>
      <c r="J31" s="2"/>
      <c r="K31" s="2"/>
      <c r="L31" s="2"/>
      <c r="M31" s="2"/>
      <c r="N31" s="2"/>
      <c r="O31" s="58" t="s">
        <v>137</v>
      </c>
      <c r="P31" s="27">
        <f>COUNTIFS('DOR Games'!$J$2:$J$5000,"&gt;=10",'DOR Games'!$J$2:$J$5000,"&lt;=49")</f>
        <v>42</v>
      </c>
      <c r="Q31" s="2"/>
      <c r="R31" s="2"/>
      <c r="S31" s="2"/>
      <c r="T31" s="2"/>
      <c r="U31" s="2"/>
      <c r="V31" s="2"/>
      <c r="W31" s="2"/>
      <c r="X31" s="2"/>
      <c r="Y31" s="2"/>
      <c r="Z31" s="2"/>
      <c r="AA31" s="2"/>
      <c r="AB31" s="2"/>
    </row>
    <row r="32" spans="1:28" x14ac:dyDescent="0.25">
      <c r="A32" s="2"/>
      <c r="B32" s="2"/>
      <c r="C32" s="2"/>
      <c r="D32" s="66" t="s">
        <v>170</v>
      </c>
      <c r="E32" s="67"/>
      <c r="F32" s="67"/>
      <c r="G32" s="67"/>
      <c r="H32" s="68"/>
      <c r="I32" s="28">
        <f>'DOR Games'!BD39</f>
        <v>752</v>
      </c>
      <c r="J32" s="2"/>
      <c r="K32" s="2"/>
      <c r="L32" s="2"/>
      <c r="M32" s="2"/>
      <c r="N32" s="2"/>
      <c r="O32" s="58" t="s">
        <v>140</v>
      </c>
      <c r="P32" s="27">
        <f>COUNTIFS('DOR Games'!$J$2:$J$5000,"&gt;=50",'DOR Games'!$J$2:$J$5000,"&lt;=99")</f>
        <v>8</v>
      </c>
      <c r="Q32" s="2"/>
      <c r="R32" s="2"/>
      <c r="S32" s="2"/>
      <c r="T32" s="2"/>
      <c r="U32" s="2"/>
      <c r="V32" s="2"/>
      <c r="W32" s="2"/>
      <c r="X32" s="2"/>
      <c r="Y32" s="2"/>
      <c r="Z32" s="2"/>
      <c r="AA32" s="2"/>
      <c r="AB32" s="2"/>
    </row>
    <row r="33" spans="1:28" x14ac:dyDescent="0.25">
      <c r="A33" s="2"/>
      <c r="B33" s="2"/>
      <c r="C33" s="2"/>
      <c r="D33" s="66" t="s">
        <v>171</v>
      </c>
      <c r="E33" s="67"/>
      <c r="F33" s="67"/>
      <c r="G33" s="67"/>
      <c r="H33" s="68"/>
      <c r="I33" s="28">
        <f>'DOR Games'!BD40</f>
        <v>183</v>
      </c>
      <c r="J33" s="2"/>
      <c r="K33" s="2"/>
      <c r="L33" s="2"/>
      <c r="M33" s="2"/>
      <c r="N33" s="2"/>
      <c r="O33" s="58" t="s">
        <v>142</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6" t="s">
        <v>172</v>
      </c>
      <c r="E34" s="67"/>
      <c r="F34" s="67"/>
      <c r="G34" s="67"/>
      <c r="H34" s="68"/>
      <c r="I34" s="28">
        <f>'DOR Games'!BD41</f>
        <v>0</v>
      </c>
      <c r="J34" s="2"/>
      <c r="K34" s="2"/>
      <c r="L34" s="2"/>
      <c r="M34" s="2"/>
      <c r="N34" s="2"/>
      <c r="O34" s="58"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6" t="s">
        <v>167</v>
      </c>
      <c r="E35" s="67"/>
      <c r="F35" s="67"/>
      <c r="G35" s="67"/>
      <c r="H35" s="68"/>
      <c r="I35" s="29">
        <f>I29/J27</f>
        <v>29.148148148148149</v>
      </c>
      <c r="J35" s="2"/>
      <c r="K35" s="2"/>
      <c r="L35" s="2"/>
      <c r="M35" s="2"/>
      <c r="N35" s="2"/>
      <c r="O35" s="58" t="s">
        <v>146</v>
      </c>
      <c r="P35" s="27">
        <f>COUNTIFS('DOR Games'!$J$2:$J$5000,"&gt;=200")</f>
        <v>0</v>
      </c>
      <c r="Q35" s="2"/>
      <c r="R35" s="2"/>
      <c r="S35" s="2"/>
      <c r="T35" s="2"/>
      <c r="U35" s="2"/>
      <c r="V35" s="2"/>
      <c r="W35" s="2"/>
      <c r="X35" s="2"/>
      <c r="Y35" s="2"/>
      <c r="Z35" s="2"/>
      <c r="AA35" s="2"/>
      <c r="AB35" s="2"/>
    </row>
    <row r="36" spans="1:28" x14ac:dyDescent="0.25">
      <c r="A36" s="2"/>
      <c r="B36" s="2"/>
      <c r="C36" s="2"/>
      <c r="D36" s="66" t="s">
        <v>138</v>
      </c>
      <c r="E36" s="67"/>
      <c r="F36" s="67"/>
      <c r="G36" s="67"/>
      <c r="H36" s="68"/>
      <c r="I36" s="28">
        <f>'DOR Games'!BB4</f>
        <v>214</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44" workbookViewId="0">
      <selection activeCell="D55" sqref="D55"/>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156</v>
      </c>
      <c r="B1" s="93"/>
      <c r="C1" s="93"/>
      <c r="D1" s="94"/>
      <c r="F1" s="92" t="s">
        <v>157</v>
      </c>
      <c r="G1" s="93"/>
      <c r="H1" s="93"/>
      <c r="I1" s="94"/>
      <c r="K1" s="66" t="s">
        <v>90</v>
      </c>
      <c r="L1" s="67"/>
      <c r="M1" s="67"/>
      <c r="N1" s="68"/>
    </row>
    <row r="2" spans="1:14" x14ac:dyDescent="0.25">
      <c r="A2" s="10" t="s">
        <v>159</v>
      </c>
      <c r="B2" s="10" t="s">
        <v>158</v>
      </c>
      <c r="C2" s="10" t="s">
        <v>160</v>
      </c>
      <c r="D2" s="11" t="s">
        <v>79</v>
      </c>
      <c r="F2" s="34" t="s">
        <v>158</v>
      </c>
      <c r="G2" s="34" t="s">
        <v>161</v>
      </c>
      <c r="H2" s="34" t="s">
        <v>160</v>
      </c>
      <c r="I2" s="11" t="s">
        <v>79</v>
      </c>
      <c r="K2" s="95" t="s">
        <v>92</v>
      </c>
      <c r="L2" s="96"/>
      <c r="M2" s="95" t="s">
        <v>93</v>
      </c>
      <c r="N2" s="96"/>
    </row>
    <row r="3" spans="1:14" x14ac:dyDescent="0.25">
      <c r="A3" s="65">
        <f>'DOR Games'!A2</f>
        <v>467</v>
      </c>
      <c r="B3" s="16">
        <f>'DOR Games'!B2</f>
        <v>36988</v>
      </c>
      <c r="C3" s="35">
        <f>'DOR Games'!AH2</f>
        <v>2.6799999999999997</v>
      </c>
      <c r="D3" s="36">
        <f>SUM($C$3:$C$5000)</f>
        <v>388.40000000000003</v>
      </c>
      <c r="F3" s="16">
        <v>37042</v>
      </c>
      <c r="G3" s="21" t="s">
        <v>178</v>
      </c>
      <c r="H3" s="21">
        <v>5</v>
      </c>
      <c r="I3" s="36">
        <f>SUM(H3:H5000)</f>
        <v>1277.44</v>
      </c>
      <c r="K3" s="97">
        <f>D3</f>
        <v>388.40000000000003</v>
      </c>
      <c r="L3" s="98"/>
      <c r="M3" s="97">
        <f>I3</f>
        <v>1277.44</v>
      </c>
      <c r="N3" s="98"/>
    </row>
    <row r="4" spans="1:14" x14ac:dyDescent="0.25">
      <c r="A4" s="65">
        <f>'DOR Games'!A3</f>
        <v>536</v>
      </c>
      <c r="B4" s="16">
        <f>'DOR Games'!B3</f>
        <v>36998</v>
      </c>
      <c r="C4" s="35">
        <f>'DOR Games'!AH3</f>
        <v>11.92</v>
      </c>
      <c r="F4" s="16">
        <v>37133</v>
      </c>
      <c r="G4" s="21" t="s">
        <v>179</v>
      </c>
      <c r="H4" s="21">
        <v>5</v>
      </c>
      <c r="L4" s="86" t="s">
        <v>96</v>
      </c>
      <c r="M4" s="87"/>
    </row>
    <row r="5" spans="1:14" x14ac:dyDescent="0.25">
      <c r="A5" s="65">
        <f>'DOR Games'!A4</f>
        <v>656</v>
      </c>
      <c r="B5" s="16">
        <f>'DOR Games'!B4</f>
        <v>37025</v>
      </c>
      <c r="C5" s="35">
        <f>'DOR Games'!AH4</f>
        <v>4.08</v>
      </c>
      <c r="F5" s="16">
        <v>37227</v>
      </c>
      <c r="G5" s="21" t="s">
        <v>178</v>
      </c>
      <c r="H5" s="21">
        <v>5</v>
      </c>
      <c r="L5" s="88">
        <f>SUM(K3+M3)</f>
        <v>1665.8400000000001</v>
      </c>
      <c r="M5" s="89"/>
    </row>
    <row r="6" spans="1:14" x14ac:dyDescent="0.25">
      <c r="A6" s="65">
        <f>'DOR Games'!A5</f>
        <v>724</v>
      </c>
      <c r="B6" s="16">
        <f>'DOR Games'!B5</f>
        <v>37045</v>
      </c>
      <c r="C6" s="35">
        <f>'DOR Games'!AH5</f>
        <v>4.3599999999999994</v>
      </c>
      <c r="F6" s="16">
        <v>37287</v>
      </c>
      <c r="G6" s="21" t="s">
        <v>180</v>
      </c>
      <c r="H6" s="21">
        <v>5</v>
      </c>
      <c r="L6" s="90"/>
      <c r="M6" s="91"/>
    </row>
    <row r="7" spans="1:14" x14ac:dyDescent="0.25">
      <c r="A7" s="65">
        <f>'DOR Games'!A6</f>
        <v>901</v>
      </c>
      <c r="B7" s="16">
        <f>'DOR Games'!B6</f>
        <v>37103</v>
      </c>
      <c r="C7" s="35">
        <f>'DOR Games'!AH6</f>
        <v>11.92</v>
      </c>
      <c r="F7" s="16">
        <v>37467</v>
      </c>
      <c r="G7" s="21" t="s">
        <v>181</v>
      </c>
      <c r="H7" s="21">
        <v>5</v>
      </c>
    </row>
    <row r="8" spans="1:14" x14ac:dyDescent="0.25">
      <c r="A8" s="65">
        <f>'DOR Games'!A7</f>
        <v>1157</v>
      </c>
      <c r="B8" s="16">
        <f>'DOR Games'!B7</f>
        <v>37175</v>
      </c>
      <c r="C8" s="35">
        <f>'DOR Games'!AH7</f>
        <v>3</v>
      </c>
      <c r="F8" s="16">
        <v>37498</v>
      </c>
      <c r="G8" s="21" t="s">
        <v>182</v>
      </c>
      <c r="H8" s="21">
        <v>5</v>
      </c>
    </row>
    <row r="9" spans="1:14" x14ac:dyDescent="0.25">
      <c r="A9" s="65">
        <f>'DOR Games'!A8</f>
        <v>1158</v>
      </c>
      <c r="B9" s="16">
        <f>'DOR Games'!B8</f>
        <v>37175</v>
      </c>
      <c r="C9" s="35">
        <f>'DOR Games'!AH8</f>
        <v>4.3599999999999994</v>
      </c>
      <c r="F9" s="16">
        <v>37586</v>
      </c>
      <c r="G9" s="21" t="s">
        <v>183</v>
      </c>
      <c r="H9" s="21">
        <v>3</v>
      </c>
    </row>
    <row r="10" spans="1:14" x14ac:dyDescent="0.25">
      <c r="A10" s="65">
        <f>'DOR Games'!A9</f>
        <v>1286</v>
      </c>
      <c r="B10" s="16">
        <f>'DOR Games'!B9</f>
        <v>37219</v>
      </c>
      <c r="C10" s="35">
        <f>'DOR Games'!AH9</f>
        <v>8.25</v>
      </c>
      <c r="F10" s="16">
        <v>37647</v>
      </c>
      <c r="G10" s="21" t="s">
        <v>184</v>
      </c>
      <c r="H10" s="21">
        <v>7</v>
      </c>
    </row>
    <row r="11" spans="1:14" x14ac:dyDescent="0.25">
      <c r="A11" s="65">
        <f>'DOR Games'!A10</f>
        <v>1567</v>
      </c>
      <c r="B11" s="16">
        <f>'DOR Games'!B10</f>
        <v>37285</v>
      </c>
      <c r="C11" s="35">
        <f>'DOR Games'!AH10</f>
        <v>2.88</v>
      </c>
      <c r="F11" s="16">
        <v>37678</v>
      </c>
      <c r="G11" s="21" t="s">
        <v>185</v>
      </c>
      <c r="H11" s="21">
        <v>3</v>
      </c>
    </row>
    <row r="12" spans="1:14" x14ac:dyDescent="0.25">
      <c r="A12" s="65">
        <f>'DOR Games'!A11</f>
        <v>2021</v>
      </c>
      <c r="B12" s="16">
        <f>'DOR Games'!B11</f>
        <v>37383</v>
      </c>
      <c r="C12" s="35">
        <f>'DOR Games'!AH11</f>
        <v>10.8</v>
      </c>
      <c r="F12" s="16">
        <v>37802</v>
      </c>
      <c r="G12" s="21" t="s">
        <v>186</v>
      </c>
      <c r="H12" s="21">
        <v>5</v>
      </c>
    </row>
    <row r="13" spans="1:14" x14ac:dyDescent="0.25">
      <c r="A13" s="65">
        <f>'DOR Games'!A12</f>
        <v>2132</v>
      </c>
      <c r="B13" s="16">
        <f>'DOR Games'!B12</f>
        <v>37410</v>
      </c>
      <c r="C13" s="35">
        <f>'DOR Games'!AH12</f>
        <v>2.06</v>
      </c>
      <c r="F13" s="16">
        <v>37806</v>
      </c>
      <c r="G13" s="21" t="s">
        <v>187</v>
      </c>
      <c r="H13" s="21">
        <v>5</v>
      </c>
    </row>
    <row r="14" spans="1:14" x14ac:dyDescent="0.25">
      <c r="A14" s="65">
        <f>'DOR Games'!A13</f>
        <v>2196</v>
      </c>
      <c r="B14" s="16">
        <f>'DOR Games'!B13</f>
        <v>37429</v>
      </c>
      <c r="C14" s="35">
        <f>'DOR Games'!AH13</f>
        <v>5.5</v>
      </c>
      <c r="F14" s="16">
        <v>37806</v>
      </c>
      <c r="G14" s="21" t="s">
        <v>188</v>
      </c>
      <c r="H14" s="21">
        <v>5</v>
      </c>
    </row>
    <row r="15" spans="1:14" x14ac:dyDescent="0.25">
      <c r="A15" s="65">
        <f>'DOR Games'!A14</f>
        <v>2368</v>
      </c>
      <c r="B15" s="16">
        <f>'DOR Games'!B14</f>
        <v>37468</v>
      </c>
      <c r="C15" s="35">
        <f>'DOR Games'!AH14</f>
        <v>3</v>
      </c>
      <c r="F15" s="16">
        <v>37828</v>
      </c>
      <c r="G15" s="21" t="s">
        <v>189</v>
      </c>
      <c r="H15" s="21">
        <v>2</v>
      </c>
    </row>
    <row r="16" spans="1:14" x14ac:dyDescent="0.25">
      <c r="A16" s="65">
        <f>'DOR Games'!A15</f>
        <v>2369</v>
      </c>
      <c r="B16" s="16">
        <f>'DOR Games'!B15</f>
        <v>37468</v>
      </c>
      <c r="C16" s="35">
        <f>'DOR Games'!AH15</f>
        <v>4.3599999999999994</v>
      </c>
      <c r="F16" s="16">
        <v>37858</v>
      </c>
      <c r="G16" s="21" t="s">
        <v>190</v>
      </c>
      <c r="H16" s="21">
        <v>4</v>
      </c>
    </row>
    <row r="17" spans="1:8" x14ac:dyDescent="0.25">
      <c r="A17" s="65">
        <f>'DOR Games'!A16</f>
        <v>2878</v>
      </c>
      <c r="B17" s="16">
        <f>'DOR Games'!B16</f>
        <v>37585</v>
      </c>
      <c r="C17" s="35">
        <f>'DOR Games'!AH16</f>
        <v>5.25</v>
      </c>
      <c r="F17" s="16">
        <v>37891</v>
      </c>
      <c r="G17" s="21" t="s">
        <v>191</v>
      </c>
      <c r="H17" s="21">
        <v>5</v>
      </c>
    </row>
    <row r="18" spans="1:8" x14ac:dyDescent="0.25">
      <c r="A18" s="65">
        <f>'DOR Games'!A17</f>
        <v>3055</v>
      </c>
      <c r="B18" s="16">
        <f>'DOR Games'!B17</f>
        <v>37621</v>
      </c>
      <c r="C18" s="35">
        <f>'DOR Games'!AH17</f>
        <v>5.75</v>
      </c>
      <c r="F18" s="16">
        <v>37923</v>
      </c>
      <c r="G18" s="21" t="s">
        <v>192</v>
      </c>
      <c r="H18" s="21">
        <v>2</v>
      </c>
    </row>
    <row r="19" spans="1:8" x14ac:dyDescent="0.25">
      <c r="A19" s="65">
        <f>'DOR Games'!A18</f>
        <v>3299</v>
      </c>
      <c r="B19" s="16">
        <f>'DOR Games'!B18</f>
        <v>37662</v>
      </c>
      <c r="C19" s="35">
        <f>'DOR Games'!AH18</f>
        <v>5.82</v>
      </c>
      <c r="F19" s="16">
        <v>37971</v>
      </c>
      <c r="G19" s="21" t="s">
        <v>183</v>
      </c>
      <c r="H19" s="21">
        <v>5</v>
      </c>
    </row>
    <row r="20" spans="1:8" x14ac:dyDescent="0.25">
      <c r="A20" s="65">
        <f>'DOR Games'!A19</f>
        <v>3326</v>
      </c>
      <c r="B20" s="16">
        <f>'DOR Games'!B19</f>
        <v>37667</v>
      </c>
      <c r="C20" s="35">
        <f>'DOR Games'!AH19</f>
        <v>1.54</v>
      </c>
      <c r="F20" s="16">
        <v>38013</v>
      </c>
      <c r="G20" s="21" t="s">
        <v>193</v>
      </c>
      <c r="H20" s="21">
        <v>6</v>
      </c>
    </row>
    <row r="21" spans="1:8" x14ac:dyDescent="0.25">
      <c r="A21" s="65">
        <f>'DOR Games'!A20</f>
        <v>4075</v>
      </c>
      <c r="B21" s="16">
        <f>'DOR Games'!B20</f>
        <v>37846</v>
      </c>
      <c r="C21" s="35">
        <f>'DOR Games'!AH20</f>
        <v>6.38</v>
      </c>
      <c r="F21" s="16">
        <v>38046</v>
      </c>
      <c r="G21" s="21" t="s">
        <v>194</v>
      </c>
      <c r="H21" s="21">
        <v>5</v>
      </c>
    </row>
    <row r="22" spans="1:8" x14ac:dyDescent="0.25">
      <c r="A22" s="65">
        <f>'DOR Games'!A21</f>
        <v>4529</v>
      </c>
      <c r="B22" s="16">
        <f>'DOR Games'!B21</f>
        <v>37937</v>
      </c>
      <c r="C22" s="35">
        <f>'DOR Games'!AH21</f>
        <v>1.44</v>
      </c>
      <c r="F22" s="16">
        <v>38532</v>
      </c>
      <c r="G22" s="21" t="s">
        <v>195</v>
      </c>
      <c r="H22" s="21">
        <v>950.94</v>
      </c>
    </row>
    <row r="23" spans="1:8" x14ac:dyDescent="0.25">
      <c r="A23" s="65">
        <f>'DOR Games'!A22</f>
        <v>5054</v>
      </c>
      <c r="B23" s="16">
        <f>'DOR Games'!B22</f>
        <v>38051</v>
      </c>
      <c r="C23" s="35">
        <f>'DOR Games'!AH22</f>
        <v>2.75</v>
      </c>
      <c r="F23" s="16">
        <v>38534</v>
      </c>
      <c r="G23" s="21" t="s">
        <v>196</v>
      </c>
      <c r="H23" s="21">
        <v>10</v>
      </c>
    </row>
    <row r="24" spans="1:8" x14ac:dyDescent="0.25">
      <c r="A24" s="65">
        <f>'DOR Games'!A23</f>
        <v>5569</v>
      </c>
      <c r="B24" s="16">
        <f>'DOR Games'!B23</f>
        <v>38374</v>
      </c>
      <c r="C24" s="35">
        <f>'DOR Games'!AH23</f>
        <v>15.3</v>
      </c>
      <c r="F24" s="16">
        <v>38534</v>
      </c>
      <c r="G24" s="21" t="s">
        <v>197</v>
      </c>
      <c r="H24" s="21">
        <v>1</v>
      </c>
    </row>
    <row r="25" spans="1:8" x14ac:dyDescent="0.25">
      <c r="A25" s="65">
        <f>'DOR Games'!A24</f>
        <v>5685</v>
      </c>
      <c r="B25" s="16">
        <f>'DOR Games'!B24</f>
        <v>38391</v>
      </c>
      <c r="C25" s="35">
        <f>'DOR Games'!AH24</f>
        <v>13.32</v>
      </c>
      <c r="F25" s="16">
        <v>38545</v>
      </c>
      <c r="G25" s="21" t="s">
        <v>198</v>
      </c>
      <c r="H25" s="21">
        <v>1</v>
      </c>
    </row>
    <row r="26" spans="1:8" x14ac:dyDescent="0.25">
      <c r="A26" s="65">
        <f>'DOR Games'!A25</f>
        <v>6317</v>
      </c>
      <c r="B26" s="16">
        <f>'DOR Games'!B25</f>
        <v>38536</v>
      </c>
      <c r="C26" s="35">
        <f>'DOR Games'!AH25</f>
        <v>6.88</v>
      </c>
      <c r="F26" s="16">
        <v>38560</v>
      </c>
      <c r="G26" s="21" t="s">
        <v>198</v>
      </c>
      <c r="H26" s="21">
        <v>1</v>
      </c>
    </row>
    <row r="27" spans="1:8" x14ac:dyDescent="0.25">
      <c r="A27" s="65">
        <f>'DOR Games'!A26</f>
        <v>6325</v>
      </c>
      <c r="B27" s="16">
        <f>'DOR Games'!B26</f>
        <v>38536</v>
      </c>
      <c r="C27" s="35">
        <f>'DOR Games'!AH26</f>
        <v>10.24</v>
      </c>
      <c r="F27" s="16">
        <v>38577</v>
      </c>
      <c r="G27" s="21" t="s">
        <v>199</v>
      </c>
      <c r="H27" s="21">
        <v>10</v>
      </c>
    </row>
    <row r="28" spans="1:8" x14ac:dyDescent="0.25">
      <c r="A28" s="65">
        <f>'DOR Games'!A27</f>
        <v>6326</v>
      </c>
      <c r="B28" s="16">
        <f>'DOR Games'!B27</f>
        <v>38536</v>
      </c>
      <c r="C28" s="35">
        <f>'DOR Games'!AH27</f>
        <v>4</v>
      </c>
      <c r="F28" s="16">
        <v>38607</v>
      </c>
      <c r="G28" s="21" t="s">
        <v>200</v>
      </c>
      <c r="H28" s="21">
        <v>10</v>
      </c>
    </row>
    <row r="29" spans="1:8" x14ac:dyDescent="0.25">
      <c r="A29" s="65">
        <f>'DOR Games'!A28</f>
        <v>6407</v>
      </c>
      <c r="B29" s="16">
        <f>'DOR Games'!B28</f>
        <v>38543</v>
      </c>
      <c r="C29" s="35">
        <f>'DOR Games'!AH28</f>
        <v>2.96</v>
      </c>
      <c r="F29" s="16">
        <v>38618</v>
      </c>
      <c r="G29" s="21" t="s">
        <v>201</v>
      </c>
      <c r="H29" s="21">
        <v>1</v>
      </c>
    </row>
    <row r="30" spans="1:8" x14ac:dyDescent="0.25">
      <c r="A30" s="65">
        <f>'DOR Games'!A29</f>
        <v>6408</v>
      </c>
      <c r="B30" s="16">
        <f>'DOR Games'!B29</f>
        <v>38543</v>
      </c>
      <c r="C30" s="35">
        <f>'DOR Games'!AH29</f>
        <v>3.75</v>
      </c>
      <c r="F30" s="16">
        <v>38658</v>
      </c>
      <c r="G30" s="21" t="s">
        <v>202</v>
      </c>
      <c r="H30" s="21">
        <v>10</v>
      </c>
    </row>
    <row r="31" spans="1:8" x14ac:dyDescent="0.25">
      <c r="A31" s="65">
        <f>'DOR Games'!A30</f>
        <v>6775</v>
      </c>
      <c r="B31" s="16">
        <f>'DOR Games'!B30</f>
        <v>38606</v>
      </c>
      <c r="C31" s="35">
        <f>'DOR Games'!AH30</f>
        <v>2.42</v>
      </c>
      <c r="F31" s="16">
        <v>38717</v>
      </c>
      <c r="G31" s="21" t="s">
        <v>203</v>
      </c>
      <c r="H31" s="21">
        <v>10</v>
      </c>
    </row>
    <row r="32" spans="1:8" x14ac:dyDescent="0.25">
      <c r="A32" s="65">
        <f>'DOR Games'!A31</f>
        <v>8759</v>
      </c>
      <c r="B32" s="16">
        <f>'DOR Games'!B31</f>
        <v>39081</v>
      </c>
      <c r="C32" s="35">
        <f>'DOR Games'!AH31</f>
        <v>6.5</v>
      </c>
      <c r="F32" s="16">
        <v>38738</v>
      </c>
      <c r="G32" s="21" t="s">
        <v>204</v>
      </c>
      <c r="H32" s="21">
        <v>10</v>
      </c>
    </row>
    <row r="33" spans="1:8" x14ac:dyDescent="0.25">
      <c r="A33" s="65">
        <f>'DOR Games'!A32</f>
        <v>8895</v>
      </c>
      <c r="B33" s="16">
        <f>'DOR Games'!B32</f>
        <v>39113</v>
      </c>
      <c r="C33" s="35">
        <f>'DOR Games'!AH32</f>
        <v>24.240000000000002</v>
      </c>
      <c r="F33" s="16">
        <v>38747</v>
      </c>
      <c r="G33" s="21" t="s">
        <v>205</v>
      </c>
      <c r="H33" s="21">
        <v>1</v>
      </c>
    </row>
    <row r="34" spans="1:8" x14ac:dyDescent="0.25">
      <c r="A34" s="65">
        <f>'DOR Games'!A33</f>
        <v>9110</v>
      </c>
      <c r="B34" s="16">
        <f>'DOR Games'!B33</f>
        <v>39166</v>
      </c>
      <c r="C34" s="35">
        <f>'DOR Games'!AH33</f>
        <v>6.125</v>
      </c>
      <c r="F34" s="16">
        <v>38778</v>
      </c>
      <c r="G34" s="21" t="s">
        <v>205</v>
      </c>
      <c r="H34" s="21">
        <v>1</v>
      </c>
    </row>
    <row r="35" spans="1:8" x14ac:dyDescent="0.25">
      <c r="A35" s="65">
        <f>'DOR Games'!A34</f>
        <v>11301</v>
      </c>
      <c r="B35" s="16">
        <f>'DOR Games'!B34</f>
        <v>39679</v>
      </c>
      <c r="C35" s="35">
        <f>'DOR Games'!AH34</f>
        <v>5</v>
      </c>
      <c r="F35" s="16">
        <v>38806</v>
      </c>
      <c r="G35" s="21" t="s">
        <v>205</v>
      </c>
      <c r="H35" s="21">
        <v>1</v>
      </c>
    </row>
    <row r="36" spans="1:8" x14ac:dyDescent="0.25">
      <c r="A36" s="65">
        <f>'DOR Games'!A35</f>
        <v>11665</v>
      </c>
      <c r="B36" s="16">
        <f>'DOR Games'!B35</f>
        <v>39768</v>
      </c>
      <c r="C36" s="35">
        <f>'DOR Games'!AH35</f>
        <v>5.42</v>
      </c>
      <c r="F36" s="16">
        <v>38835</v>
      </c>
      <c r="G36" s="21" t="s">
        <v>205</v>
      </c>
      <c r="H36" s="21">
        <v>1</v>
      </c>
    </row>
    <row r="37" spans="1:8" x14ac:dyDescent="0.25">
      <c r="A37" s="65">
        <f>'DOR Games'!A36</f>
        <v>11919</v>
      </c>
      <c r="B37" s="16">
        <f>'DOR Games'!B36</f>
        <v>39833</v>
      </c>
      <c r="C37" s="35">
        <f>'DOR Games'!AH36</f>
        <v>6.25</v>
      </c>
      <c r="F37" s="16">
        <v>38868</v>
      </c>
      <c r="G37" s="21" t="s">
        <v>205</v>
      </c>
      <c r="H37" s="21">
        <v>1</v>
      </c>
    </row>
    <row r="38" spans="1:8" x14ac:dyDescent="0.25">
      <c r="A38" s="65">
        <f>'DOR Games'!A37</f>
        <v>12424</v>
      </c>
      <c r="B38" s="16">
        <f>'DOR Games'!B37</f>
        <v>39958</v>
      </c>
      <c r="C38" s="35">
        <f>'DOR Games'!AH37</f>
        <v>18.64</v>
      </c>
      <c r="F38" s="16">
        <v>38960</v>
      </c>
      <c r="G38" s="21" t="s">
        <v>205</v>
      </c>
      <c r="H38" s="21">
        <v>1</v>
      </c>
    </row>
    <row r="39" spans="1:8" x14ac:dyDescent="0.25">
      <c r="A39" s="65">
        <f>'DOR Games'!A38</f>
        <v>12887</v>
      </c>
      <c r="B39" s="16">
        <f>'DOR Games'!B38</f>
        <v>40074</v>
      </c>
      <c r="C39" s="35">
        <f>'DOR Games'!AH38</f>
        <v>12.32</v>
      </c>
      <c r="F39" s="16">
        <v>39034</v>
      </c>
      <c r="G39" s="21" t="s">
        <v>206</v>
      </c>
      <c r="H39" s="21">
        <v>1</v>
      </c>
    </row>
    <row r="40" spans="1:8" x14ac:dyDescent="0.25">
      <c r="A40" s="65">
        <f>'DOR Games'!A39</f>
        <v>12957</v>
      </c>
      <c r="B40" s="16">
        <f>'DOR Games'!B39</f>
        <v>40090</v>
      </c>
      <c r="C40" s="35">
        <f>'DOR Games'!AH39</f>
        <v>9.6</v>
      </c>
      <c r="F40" s="16">
        <v>39110</v>
      </c>
      <c r="G40" s="21" t="s">
        <v>207</v>
      </c>
      <c r="H40" s="21">
        <v>3</v>
      </c>
    </row>
    <row r="41" spans="1:8" x14ac:dyDescent="0.25">
      <c r="A41" s="65">
        <f>'DOR Games'!A40</f>
        <v>15135</v>
      </c>
      <c r="B41" s="16">
        <f>'DOR Games'!B40</f>
        <v>40705</v>
      </c>
      <c r="C41" s="35">
        <f>'DOR Games'!AH40</f>
        <v>9.32</v>
      </c>
      <c r="F41" s="16">
        <v>39251</v>
      </c>
      <c r="G41" s="21" t="s">
        <v>208</v>
      </c>
      <c r="H41" s="21">
        <v>1</v>
      </c>
    </row>
    <row r="42" spans="1:8" x14ac:dyDescent="0.25">
      <c r="A42" s="65">
        <f>'DOR Games'!A41</f>
        <v>15547</v>
      </c>
      <c r="B42" s="16">
        <f>'DOR Games'!B41</f>
        <v>40792</v>
      </c>
      <c r="C42" s="35">
        <f>'DOR Games'!AH41</f>
        <v>7.04</v>
      </c>
      <c r="F42" s="16">
        <v>39320</v>
      </c>
      <c r="G42" s="21" t="s">
        <v>209</v>
      </c>
      <c r="H42" s="21">
        <v>1</v>
      </c>
    </row>
    <row r="43" spans="1:8" x14ac:dyDescent="0.25">
      <c r="A43" s="65">
        <f>'DOR Games'!A42</f>
        <v>16248</v>
      </c>
      <c r="B43" s="16">
        <f>'DOR Games'!B42</f>
        <v>41010</v>
      </c>
      <c r="C43" s="35">
        <f>'DOR Games'!AH42</f>
        <v>3.74</v>
      </c>
      <c r="F43" s="16">
        <v>39344</v>
      </c>
      <c r="G43" s="21" t="s">
        <v>210</v>
      </c>
      <c r="H43" s="21">
        <v>1</v>
      </c>
    </row>
    <row r="44" spans="1:8" x14ac:dyDescent="0.25">
      <c r="A44" s="65">
        <f>'DOR Games'!A43</f>
        <v>17127</v>
      </c>
      <c r="B44" s="16">
        <f>'DOR Games'!B43</f>
        <v>41314</v>
      </c>
      <c r="C44" s="35">
        <f>'DOR Games'!AH43</f>
        <v>15.84</v>
      </c>
      <c r="F44" s="16">
        <v>39374</v>
      </c>
      <c r="G44" s="21" t="s">
        <v>211</v>
      </c>
      <c r="H44" s="21">
        <v>1</v>
      </c>
    </row>
    <row r="45" spans="1:8" x14ac:dyDescent="0.25">
      <c r="A45" s="65">
        <f>'DOR Games'!A44</f>
        <v>17406</v>
      </c>
      <c r="B45" s="16">
        <f>'DOR Games'!B44</f>
        <v>41419</v>
      </c>
      <c r="C45" s="35">
        <f>'DOR Games'!AH44</f>
        <v>6.88</v>
      </c>
      <c r="F45" s="16">
        <v>39407</v>
      </c>
      <c r="G45" s="21" t="s">
        <v>212</v>
      </c>
      <c r="H45" s="21">
        <v>1</v>
      </c>
    </row>
    <row r="46" spans="1:8" x14ac:dyDescent="0.25">
      <c r="A46" s="65">
        <f>'DOR Games'!A45</f>
        <v>17545</v>
      </c>
      <c r="B46" s="16">
        <f>'DOR Games'!B45</f>
        <v>41467</v>
      </c>
      <c r="C46" s="35">
        <f>'DOR Games'!AH45</f>
        <v>1</v>
      </c>
      <c r="F46" s="16">
        <v>39439</v>
      </c>
      <c r="G46" s="21" t="s">
        <v>213</v>
      </c>
      <c r="H46" s="21">
        <v>1</v>
      </c>
    </row>
    <row r="47" spans="1:8" x14ac:dyDescent="0.25">
      <c r="A47" s="65">
        <f>'DOR Games'!A46</f>
        <v>18005</v>
      </c>
      <c r="B47" s="16">
        <f>'DOR Games'!B46</f>
        <v>41675</v>
      </c>
      <c r="C47" s="35">
        <f>'DOR Games'!AH46</f>
        <v>6.75</v>
      </c>
      <c r="F47" s="16">
        <v>39463</v>
      </c>
      <c r="G47" s="21" t="s">
        <v>214</v>
      </c>
      <c r="H47" s="21">
        <v>36.5</v>
      </c>
    </row>
    <row r="48" spans="1:8" x14ac:dyDescent="0.25">
      <c r="A48" s="65">
        <f>'DOR Games'!A47</f>
        <v>22945</v>
      </c>
      <c r="B48" s="16">
        <f>'DOR Games'!B47</f>
        <v>45319</v>
      </c>
      <c r="C48" s="35">
        <f>'DOR Games'!AH47</f>
        <v>7.4399999999999995</v>
      </c>
      <c r="F48" s="16">
        <v>39468</v>
      </c>
      <c r="G48" s="21" t="s">
        <v>215</v>
      </c>
      <c r="H48" s="21">
        <v>1</v>
      </c>
    </row>
    <row r="49" spans="1:8" x14ac:dyDescent="0.25">
      <c r="A49" s="65">
        <f>'DOR Games'!A48</f>
        <v>23025</v>
      </c>
      <c r="B49" s="16">
        <f>'DOR Games'!B48</f>
        <v>45390</v>
      </c>
      <c r="C49" s="35">
        <f>'DOR Games'!AH48</f>
        <v>3</v>
      </c>
      <c r="F49" s="16">
        <v>39523</v>
      </c>
      <c r="G49" s="21" t="s">
        <v>216</v>
      </c>
      <c r="H49" s="21">
        <v>1</v>
      </c>
    </row>
    <row r="50" spans="1:8" x14ac:dyDescent="0.25">
      <c r="A50" s="65">
        <f>'DOR Games'!A49</f>
        <v>23139</v>
      </c>
      <c r="B50" s="16">
        <f>'DOR Games'!B49</f>
        <v>45586</v>
      </c>
      <c r="C50" s="35">
        <f>'DOR Games'!AH49</f>
        <v>9.9600000000000009</v>
      </c>
      <c r="F50" s="16">
        <v>39557</v>
      </c>
      <c r="G50" s="21" t="s">
        <v>217</v>
      </c>
      <c r="H50" s="21">
        <v>1</v>
      </c>
    </row>
    <row r="51" spans="1:8" x14ac:dyDescent="0.25">
      <c r="A51" s="65">
        <f>'DOR Games'!A50</f>
        <v>23177</v>
      </c>
      <c r="B51" s="16">
        <f>'DOR Games'!B50</f>
        <v>45663</v>
      </c>
      <c r="C51" s="35">
        <f>'DOR Games'!AH50</f>
        <v>19.25</v>
      </c>
      <c r="F51" s="16">
        <v>39592</v>
      </c>
      <c r="G51" s="21" t="s">
        <v>218</v>
      </c>
      <c r="H51" s="21">
        <v>1</v>
      </c>
    </row>
    <row r="52" spans="1:8" x14ac:dyDescent="0.25">
      <c r="A52" s="65">
        <f>'DOR Games'!A51</f>
        <v>23201</v>
      </c>
      <c r="B52" s="16">
        <f>'DOR Games'!B51</f>
        <v>45663</v>
      </c>
      <c r="C52" s="35">
        <f>'DOR Games'!AH51</f>
        <v>10.1</v>
      </c>
      <c r="F52" s="16">
        <v>39628</v>
      </c>
      <c r="G52" s="21" t="s">
        <v>219</v>
      </c>
      <c r="H52" s="21">
        <v>1</v>
      </c>
    </row>
    <row r="53" spans="1:8" x14ac:dyDescent="0.25">
      <c r="A53" s="65">
        <f>'DOR Games'!A52</f>
        <v>23409</v>
      </c>
      <c r="B53" s="16">
        <f>'DOR Games'!B52</f>
        <v>45809</v>
      </c>
      <c r="C53" s="35">
        <f>'DOR Games'!AH52</f>
        <v>5.16</v>
      </c>
      <c r="F53" s="16">
        <v>39679</v>
      </c>
      <c r="G53" s="21" t="s">
        <v>220</v>
      </c>
      <c r="H53" s="21">
        <v>1</v>
      </c>
    </row>
    <row r="54" spans="1:8" x14ac:dyDescent="0.25">
      <c r="A54" s="65">
        <f>'DOR Games'!A53</f>
        <v>23609</v>
      </c>
      <c r="B54" s="16">
        <f>'DOR Games'!B53</f>
        <v>45992</v>
      </c>
      <c r="C54" s="35">
        <f>'DOR Games'!AH53</f>
        <v>9.375</v>
      </c>
      <c r="F54" s="16">
        <v>39740</v>
      </c>
      <c r="G54" s="21" t="s">
        <v>221</v>
      </c>
      <c r="H54" s="21">
        <v>1</v>
      </c>
    </row>
    <row r="55" spans="1:8" x14ac:dyDescent="0.25">
      <c r="A55" s="65">
        <f>'DOR Games'!A54</f>
        <v>23622</v>
      </c>
      <c r="B55" s="16">
        <f>'DOR Games'!B54</f>
        <v>46023</v>
      </c>
      <c r="C55" s="35">
        <f>'DOR Games'!AH54</f>
        <v>9.6</v>
      </c>
      <c r="F55" s="16">
        <v>39776</v>
      </c>
      <c r="G55" s="21" t="s">
        <v>222</v>
      </c>
      <c r="H55" s="21">
        <v>1</v>
      </c>
    </row>
    <row r="56" spans="1:8" x14ac:dyDescent="0.25">
      <c r="A56" s="65">
        <f>'DOR Games'!A55</f>
        <v>23652</v>
      </c>
      <c r="B56" s="16">
        <f>'DOR Games'!B55</f>
        <v>46023</v>
      </c>
      <c r="C56" s="35">
        <f>'DOR Games'!AH55</f>
        <v>2.88</v>
      </c>
      <c r="F56" s="16">
        <v>39801</v>
      </c>
      <c r="G56" s="21" t="s">
        <v>223</v>
      </c>
      <c r="H56" s="21">
        <v>2</v>
      </c>
    </row>
    <row r="57" spans="1:8" x14ac:dyDescent="0.25">
      <c r="A57" s="16"/>
      <c r="B57" s="16"/>
      <c r="C57" s="35"/>
      <c r="F57" s="16">
        <v>39868</v>
      </c>
      <c r="G57" s="21" t="s">
        <v>224</v>
      </c>
      <c r="H57" s="21">
        <v>1</v>
      </c>
    </row>
    <row r="58" spans="1:8" x14ac:dyDescent="0.25">
      <c r="A58" s="16"/>
      <c r="B58" s="16"/>
      <c r="C58" s="35"/>
      <c r="F58" s="16">
        <v>39905</v>
      </c>
      <c r="G58" s="21" t="s">
        <v>225</v>
      </c>
      <c r="H58" s="21">
        <v>1</v>
      </c>
    </row>
    <row r="59" spans="1:8" x14ac:dyDescent="0.25">
      <c r="A59" s="16"/>
      <c r="B59" s="16"/>
      <c r="C59" s="35"/>
      <c r="F59" s="16">
        <v>39933</v>
      </c>
      <c r="G59" s="21" t="s">
        <v>226</v>
      </c>
      <c r="H59" s="21">
        <v>1</v>
      </c>
    </row>
    <row r="60" spans="1:8" x14ac:dyDescent="0.25">
      <c r="A60" s="16"/>
      <c r="B60" s="16"/>
      <c r="C60" s="35"/>
      <c r="F60" s="16">
        <v>40087</v>
      </c>
      <c r="G60" s="21" t="s">
        <v>227</v>
      </c>
      <c r="H60" s="21">
        <v>1</v>
      </c>
    </row>
    <row r="61" spans="1:8" x14ac:dyDescent="0.25">
      <c r="A61" s="16"/>
      <c r="B61" s="16"/>
      <c r="C61" s="35"/>
      <c r="F61" s="16">
        <v>40156</v>
      </c>
      <c r="G61" s="21" t="s">
        <v>228</v>
      </c>
      <c r="H61" s="21">
        <v>1</v>
      </c>
    </row>
    <row r="62" spans="1:8" x14ac:dyDescent="0.25">
      <c r="A62" s="16"/>
      <c r="B62" s="16"/>
      <c r="C62" s="35"/>
      <c r="F62" s="16">
        <v>40170</v>
      </c>
      <c r="G62" s="21" t="s">
        <v>229</v>
      </c>
      <c r="H62" s="21">
        <v>1</v>
      </c>
    </row>
    <row r="63" spans="1:8" x14ac:dyDescent="0.25">
      <c r="A63" s="16"/>
      <c r="B63" s="16"/>
      <c r="C63" s="35"/>
      <c r="F63" s="16">
        <v>40212</v>
      </c>
      <c r="G63" s="21" t="s">
        <v>230</v>
      </c>
      <c r="H63" s="21">
        <v>1</v>
      </c>
    </row>
    <row r="64" spans="1:8" x14ac:dyDescent="0.25">
      <c r="A64" s="16"/>
      <c r="B64" s="16"/>
      <c r="C64" s="35"/>
      <c r="F64" s="16">
        <v>40308</v>
      </c>
      <c r="G64" s="21" t="s">
        <v>231</v>
      </c>
      <c r="H64" s="21">
        <v>1</v>
      </c>
    </row>
    <row r="65" spans="1:8" x14ac:dyDescent="0.25">
      <c r="A65" s="16"/>
      <c r="B65" s="16"/>
      <c r="C65" s="35"/>
      <c r="F65" s="16">
        <v>40328</v>
      </c>
      <c r="G65" s="21" t="s">
        <v>232</v>
      </c>
      <c r="H65" s="21">
        <v>4</v>
      </c>
    </row>
    <row r="66" spans="1:8" x14ac:dyDescent="0.25">
      <c r="A66" s="16"/>
      <c r="B66" s="16"/>
      <c r="C66" s="35"/>
      <c r="F66" s="16">
        <v>40377</v>
      </c>
      <c r="G66" s="21" t="s">
        <v>233</v>
      </c>
      <c r="H66" s="21">
        <v>1</v>
      </c>
    </row>
    <row r="67" spans="1:8" x14ac:dyDescent="0.25">
      <c r="A67" s="16"/>
      <c r="B67" s="16"/>
      <c r="C67" s="35"/>
      <c r="F67" s="16">
        <v>40426</v>
      </c>
      <c r="G67" s="21" t="s">
        <v>234</v>
      </c>
      <c r="H67" s="21">
        <v>1</v>
      </c>
    </row>
    <row r="68" spans="1:8" x14ac:dyDescent="0.25">
      <c r="A68" s="16"/>
      <c r="B68" s="16"/>
      <c r="C68" s="35"/>
      <c r="F68" s="16">
        <v>40563</v>
      </c>
      <c r="G68" s="21" t="s">
        <v>235</v>
      </c>
      <c r="H68" s="21">
        <v>1</v>
      </c>
    </row>
    <row r="69" spans="1:8" x14ac:dyDescent="0.25">
      <c r="A69" s="16"/>
      <c r="B69" s="16"/>
      <c r="C69" s="35"/>
      <c r="F69" s="16">
        <v>40583</v>
      </c>
      <c r="G69" s="21" t="s">
        <v>236</v>
      </c>
      <c r="H69" s="21">
        <v>1</v>
      </c>
    </row>
    <row r="70" spans="1:8" x14ac:dyDescent="0.25">
      <c r="A70" s="16"/>
      <c r="B70" s="16"/>
      <c r="C70" s="35"/>
      <c r="F70" s="16">
        <v>40709</v>
      </c>
      <c r="G70" s="21" t="s">
        <v>237</v>
      </c>
      <c r="H70" s="21">
        <v>1</v>
      </c>
    </row>
    <row r="71" spans="1:8" x14ac:dyDescent="0.25">
      <c r="A71" s="16"/>
      <c r="B71" s="16"/>
      <c r="C71" s="35"/>
      <c r="F71" s="16">
        <v>40785</v>
      </c>
      <c r="G71" s="21" t="s">
        <v>238</v>
      </c>
      <c r="H71" s="21">
        <v>1</v>
      </c>
    </row>
    <row r="72" spans="1:8" x14ac:dyDescent="0.25">
      <c r="A72" s="16"/>
      <c r="B72" s="16"/>
      <c r="C72" s="35"/>
      <c r="F72" s="16">
        <v>40785</v>
      </c>
      <c r="G72" s="21" t="s">
        <v>239</v>
      </c>
      <c r="H72" s="21">
        <v>1</v>
      </c>
    </row>
    <row r="73" spans="1:8" x14ac:dyDescent="0.25">
      <c r="A73" s="16"/>
      <c r="B73" s="16"/>
      <c r="C73" s="35"/>
      <c r="F73" s="16">
        <v>40785</v>
      </c>
      <c r="G73" s="21" t="s">
        <v>240</v>
      </c>
      <c r="H73" s="21">
        <v>1</v>
      </c>
    </row>
    <row r="74" spans="1:8" x14ac:dyDescent="0.25">
      <c r="A74" s="16"/>
      <c r="B74" s="16"/>
      <c r="C74" s="35"/>
      <c r="F74" s="16">
        <v>40846</v>
      </c>
      <c r="G74" s="21" t="s">
        <v>241</v>
      </c>
      <c r="H74" s="21">
        <v>1</v>
      </c>
    </row>
    <row r="75" spans="1:8" x14ac:dyDescent="0.25">
      <c r="A75" s="16"/>
      <c r="B75" s="16"/>
      <c r="C75" s="35"/>
      <c r="F75" s="16">
        <v>40846</v>
      </c>
      <c r="G75" s="21" t="s">
        <v>242</v>
      </c>
      <c r="H75" s="21">
        <v>1</v>
      </c>
    </row>
    <row r="76" spans="1:8" x14ac:dyDescent="0.25">
      <c r="A76" s="16"/>
      <c r="B76" s="16"/>
      <c r="C76" s="35"/>
      <c r="F76" s="16">
        <v>40881</v>
      </c>
      <c r="G76" s="21" t="s">
        <v>243</v>
      </c>
      <c r="H76" s="21">
        <v>1</v>
      </c>
    </row>
    <row r="77" spans="1:8" x14ac:dyDescent="0.25">
      <c r="A77" s="16"/>
      <c r="B77" s="16"/>
      <c r="C77" s="35"/>
      <c r="F77" s="16">
        <v>40905</v>
      </c>
      <c r="G77" s="21" t="s">
        <v>244</v>
      </c>
      <c r="H77" s="21">
        <v>1</v>
      </c>
    </row>
    <row r="78" spans="1:8" x14ac:dyDescent="0.25">
      <c r="A78" s="16"/>
      <c r="B78" s="16"/>
      <c r="C78" s="35"/>
      <c r="F78" s="16">
        <v>40927</v>
      </c>
      <c r="G78" s="21" t="s">
        <v>245</v>
      </c>
      <c r="H78" s="21">
        <v>1</v>
      </c>
    </row>
    <row r="79" spans="1:8" x14ac:dyDescent="0.25">
      <c r="A79" s="16"/>
      <c r="B79" s="16"/>
      <c r="C79" s="35"/>
      <c r="F79" s="16">
        <v>40959</v>
      </c>
      <c r="G79" s="21" t="s">
        <v>246</v>
      </c>
      <c r="H79" s="21">
        <v>3</v>
      </c>
    </row>
    <row r="80" spans="1:8" x14ac:dyDescent="0.25">
      <c r="A80" s="16"/>
      <c r="B80" s="16"/>
      <c r="C80" s="35"/>
      <c r="F80" s="16">
        <v>40990</v>
      </c>
      <c r="G80" s="21" t="s">
        <v>247</v>
      </c>
      <c r="H80" s="21">
        <v>1</v>
      </c>
    </row>
    <row r="81" spans="1:8" x14ac:dyDescent="0.25">
      <c r="A81" s="16"/>
      <c r="B81" s="16"/>
      <c r="C81" s="35"/>
      <c r="F81" s="16">
        <v>41021</v>
      </c>
      <c r="G81" s="21" t="s">
        <v>248</v>
      </c>
      <c r="H81" s="21">
        <v>1</v>
      </c>
    </row>
    <row r="82" spans="1:8" x14ac:dyDescent="0.25">
      <c r="A82" s="16"/>
      <c r="B82" s="16"/>
      <c r="C82" s="35"/>
      <c r="F82" s="16">
        <v>41049</v>
      </c>
      <c r="G82" s="21" t="s">
        <v>249</v>
      </c>
      <c r="H82" s="21">
        <v>1</v>
      </c>
    </row>
    <row r="83" spans="1:8" x14ac:dyDescent="0.25">
      <c r="A83" s="16"/>
      <c r="B83" s="16"/>
      <c r="C83" s="35"/>
      <c r="F83" s="16">
        <v>41084</v>
      </c>
      <c r="G83" s="21" t="s">
        <v>250</v>
      </c>
      <c r="H83" s="21">
        <v>1</v>
      </c>
    </row>
    <row r="84" spans="1:8" x14ac:dyDescent="0.25">
      <c r="A84" s="16"/>
      <c r="B84" s="16"/>
      <c r="C84" s="35"/>
      <c r="F84" s="16">
        <v>41111</v>
      </c>
      <c r="G84" s="21" t="s">
        <v>250</v>
      </c>
      <c r="H84" s="21">
        <v>1</v>
      </c>
    </row>
    <row r="85" spans="1:8" x14ac:dyDescent="0.25">
      <c r="A85" s="16"/>
      <c r="B85" s="16"/>
      <c r="C85" s="35"/>
      <c r="F85" s="16">
        <v>41146</v>
      </c>
      <c r="G85" s="21" t="s">
        <v>251</v>
      </c>
      <c r="H85" s="21">
        <v>1</v>
      </c>
    </row>
    <row r="86" spans="1:8" x14ac:dyDescent="0.25">
      <c r="A86" s="16"/>
      <c r="B86" s="16"/>
      <c r="C86" s="35"/>
      <c r="F86" s="16">
        <v>41239</v>
      </c>
      <c r="G86" s="21" t="s">
        <v>252</v>
      </c>
      <c r="H86" s="21">
        <v>1</v>
      </c>
    </row>
    <row r="87" spans="1:8" x14ac:dyDescent="0.25">
      <c r="A87" s="16"/>
      <c r="B87" s="16"/>
      <c r="C87" s="35"/>
      <c r="F87" s="16">
        <v>41268</v>
      </c>
      <c r="G87" s="21" t="s">
        <v>253</v>
      </c>
      <c r="H87" s="21">
        <v>1</v>
      </c>
    </row>
    <row r="88" spans="1:8" x14ac:dyDescent="0.25">
      <c r="A88" s="16"/>
      <c r="B88" s="16"/>
      <c r="C88" s="35"/>
      <c r="F88" s="16">
        <v>41298</v>
      </c>
      <c r="G88" s="21" t="s">
        <v>254</v>
      </c>
      <c r="H88" s="21">
        <v>1</v>
      </c>
    </row>
    <row r="89" spans="1:8" x14ac:dyDescent="0.25">
      <c r="A89" s="16"/>
      <c r="B89" s="16"/>
      <c r="C89" s="35"/>
      <c r="F89" s="16">
        <v>41359</v>
      </c>
      <c r="G89" s="21" t="s">
        <v>255</v>
      </c>
      <c r="H89" s="21">
        <v>1</v>
      </c>
    </row>
    <row r="90" spans="1:8" x14ac:dyDescent="0.25">
      <c r="A90" s="16"/>
      <c r="B90" s="16"/>
      <c r="C90" s="35"/>
      <c r="F90" s="16">
        <v>41420</v>
      </c>
      <c r="G90" s="21" t="s">
        <v>256</v>
      </c>
      <c r="H90" s="21">
        <v>1</v>
      </c>
    </row>
    <row r="91" spans="1:8" x14ac:dyDescent="0.25">
      <c r="A91" s="16"/>
      <c r="B91" s="16"/>
      <c r="C91" s="35"/>
      <c r="F91" s="16">
        <v>41448</v>
      </c>
      <c r="G91" s="21" t="s">
        <v>257</v>
      </c>
      <c r="H91" s="21">
        <v>1</v>
      </c>
    </row>
    <row r="92" spans="1:8" x14ac:dyDescent="0.25">
      <c r="A92" s="16"/>
      <c r="B92" s="16"/>
      <c r="C92" s="35"/>
      <c r="F92" s="16">
        <v>41541</v>
      </c>
      <c r="G92" s="21" t="s">
        <v>258</v>
      </c>
      <c r="H92" s="21">
        <v>1</v>
      </c>
    </row>
    <row r="93" spans="1:8" x14ac:dyDescent="0.25">
      <c r="A93" s="16"/>
      <c r="B93" s="16"/>
      <c r="C93" s="35"/>
      <c r="F93" s="16">
        <v>41541</v>
      </c>
      <c r="G93" s="21" t="s">
        <v>259</v>
      </c>
      <c r="H93" s="21">
        <v>2</v>
      </c>
    </row>
    <row r="94" spans="1:8" x14ac:dyDescent="0.25">
      <c r="A94" s="16"/>
      <c r="B94" s="16"/>
      <c r="C94" s="35"/>
      <c r="F94" s="16">
        <v>41541</v>
      </c>
      <c r="G94" s="21" t="s">
        <v>260</v>
      </c>
      <c r="H94" s="21">
        <v>3</v>
      </c>
    </row>
    <row r="95" spans="1:8" x14ac:dyDescent="0.25">
      <c r="A95" s="16"/>
      <c r="B95" s="16"/>
      <c r="C95" s="35"/>
      <c r="F95" s="16">
        <v>41570</v>
      </c>
      <c r="G95" s="21" t="s">
        <v>261</v>
      </c>
      <c r="H95" s="21">
        <v>1</v>
      </c>
    </row>
    <row r="96" spans="1:8" x14ac:dyDescent="0.25">
      <c r="A96" s="16"/>
      <c r="B96" s="16"/>
      <c r="C96" s="35"/>
      <c r="F96" s="16">
        <v>41596</v>
      </c>
      <c r="G96" s="21" t="s">
        <v>262</v>
      </c>
      <c r="H96" s="21">
        <v>1</v>
      </c>
    </row>
    <row r="97" spans="1:8" x14ac:dyDescent="0.25">
      <c r="A97" s="16"/>
      <c r="B97" s="16"/>
      <c r="C97" s="35"/>
      <c r="F97" s="16">
        <v>41626</v>
      </c>
      <c r="G97" s="21" t="s">
        <v>263</v>
      </c>
      <c r="H97" s="21">
        <v>1</v>
      </c>
    </row>
    <row r="98" spans="1:8" x14ac:dyDescent="0.25">
      <c r="A98" s="16"/>
      <c r="B98" s="16"/>
      <c r="C98" s="35"/>
      <c r="F98" s="16">
        <v>41671</v>
      </c>
      <c r="G98" s="21" t="s">
        <v>264</v>
      </c>
      <c r="H98" s="21">
        <v>1</v>
      </c>
    </row>
    <row r="99" spans="1:8" x14ac:dyDescent="0.25">
      <c r="A99" s="16"/>
      <c r="B99" s="16"/>
      <c r="C99" s="35"/>
      <c r="F99" s="16">
        <v>41687</v>
      </c>
      <c r="G99" s="21" t="s">
        <v>265</v>
      </c>
      <c r="H99" s="21">
        <v>1</v>
      </c>
    </row>
    <row r="100" spans="1:8" x14ac:dyDescent="0.25">
      <c r="A100" s="16"/>
      <c r="B100" s="16"/>
      <c r="C100" s="35"/>
      <c r="F100" s="16">
        <v>41754</v>
      </c>
      <c r="G100" s="21" t="s">
        <v>266</v>
      </c>
      <c r="H100" s="21">
        <v>1</v>
      </c>
    </row>
    <row r="101" spans="1:8" x14ac:dyDescent="0.25">
      <c r="A101" s="16"/>
      <c r="B101" s="16"/>
      <c r="C101" s="35"/>
      <c r="F101" s="16">
        <v>41820</v>
      </c>
      <c r="G101" s="61">
        <v>41791</v>
      </c>
      <c r="H101" s="21">
        <v>1</v>
      </c>
    </row>
    <row r="102" spans="1:8" x14ac:dyDescent="0.25">
      <c r="A102" s="16"/>
      <c r="B102" s="16"/>
      <c r="C102" s="35"/>
      <c r="F102" s="16">
        <v>41919</v>
      </c>
      <c r="G102" s="21" t="s">
        <v>267</v>
      </c>
      <c r="H102" s="21">
        <v>1</v>
      </c>
    </row>
    <row r="103" spans="1:8" x14ac:dyDescent="0.25">
      <c r="A103" s="16"/>
      <c r="B103" s="16"/>
      <c r="C103" s="35"/>
      <c r="F103" s="16">
        <v>41968</v>
      </c>
      <c r="G103" s="21" t="s">
        <v>268</v>
      </c>
      <c r="H103" s="21">
        <v>1</v>
      </c>
    </row>
    <row r="104" spans="1:8" x14ac:dyDescent="0.25">
      <c r="A104" s="16"/>
      <c r="B104" s="16"/>
      <c r="C104" s="35"/>
      <c r="F104" s="16">
        <v>42026</v>
      </c>
      <c r="G104" s="21" t="s">
        <v>269</v>
      </c>
      <c r="H104" s="21">
        <v>7</v>
      </c>
    </row>
    <row r="105" spans="1:8" x14ac:dyDescent="0.25">
      <c r="A105" s="16"/>
      <c r="B105" s="16"/>
      <c r="C105" s="35"/>
      <c r="F105" s="16">
        <v>42031</v>
      </c>
      <c r="G105" s="21" t="s">
        <v>270</v>
      </c>
      <c r="H105" s="21">
        <v>1</v>
      </c>
    </row>
    <row r="106" spans="1:8" x14ac:dyDescent="0.25">
      <c r="A106" s="16"/>
      <c r="B106" s="16"/>
      <c r="C106" s="35"/>
      <c r="F106" s="16">
        <v>45717</v>
      </c>
      <c r="G106" s="21" t="s">
        <v>271</v>
      </c>
      <c r="H106" s="21">
        <v>10</v>
      </c>
    </row>
    <row r="107" spans="1:8" x14ac:dyDescent="0.25">
      <c r="A107" s="16"/>
      <c r="B107" s="16"/>
      <c r="C107" s="35"/>
      <c r="F107" s="16">
        <v>45717</v>
      </c>
      <c r="G107" s="21" t="s">
        <v>272</v>
      </c>
      <c r="H107" s="21">
        <v>20</v>
      </c>
    </row>
    <row r="108" spans="1:8" x14ac:dyDescent="0.25">
      <c r="A108" s="16"/>
      <c r="B108" s="16"/>
      <c r="C108" s="35"/>
      <c r="F108" s="16">
        <v>45717</v>
      </c>
      <c r="G108" s="21" t="s">
        <v>273</v>
      </c>
      <c r="H108" s="21">
        <v>10</v>
      </c>
    </row>
    <row r="109" spans="1:8" x14ac:dyDescent="0.25">
      <c r="A109" s="16"/>
      <c r="B109" s="16"/>
      <c r="C109" s="35"/>
      <c r="F109" s="16">
        <v>45717</v>
      </c>
      <c r="G109" s="21" t="s">
        <v>379</v>
      </c>
      <c r="H109" s="21">
        <v>10</v>
      </c>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25" zoomScale="70" zoomScaleNormal="70" workbookViewId="0">
      <selection activeCell="E60" sqref="E60"/>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'Douglas Burke'!A1</f>
        <v>Douglas Burke</v>
      </c>
      <c r="BH1" s="14" t="s">
        <v>11</v>
      </c>
      <c r="BI1" s="14" t="s">
        <v>12</v>
      </c>
      <c r="BJ1" s="14" t="s">
        <v>5</v>
      </c>
      <c r="BK1" s="14" t="s">
        <v>14</v>
      </c>
      <c r="BL1" s="14" t="s">
        <v>15</v>
      </c>
    </row>
    <row r="2" spans="1:75" x14ac:dyDescent="0.25">
      <c r="A2" s="63">
        <v>467</v>
      </c>
      <c r="B2" s="16">
        <v>36988</v>
      </c>
      <c r="C2" t="s">
        <v>62</v>
      </c>
      <c r="D2" t="s">
        <v>288</v>
      </c>
      <c r="E2" t="s">
        <v>63</v>
      </c>
      <c r="F2" t="s">
        <v>274</v>
      </c>
      <c r="G2" t="s">
        <v>276</v>
      </c>
      <c r="H2" s="64" t="s">
        <v>387</v>
      </c>
      <c r="I2" t="s">
        <v>68</v>
      </c>
      <c r="J2" s="14">
        <v>6</v>
      </c>
      <c r="K2" s="14" t="s">
        <v>63</v>
      </c>
      <c r="L2" t="s">
        <v>3</v>
      </c>
      <c r="M2" s="14">
        <v>1.32</v>
      </c>
      <c r="N2" s="14">
        <v>2.6799999999999997</v>
      </c>
      <c r="P2" s="21"/>
      <c r="AH2" s="17">
        <f>SUM(AI2:AZ2)</f>
        <v>2.6799999999999997</v>
      </c>
      <c r="AI2" s="18">
        <f t="shared" ref="AI2:AI65" si="0">SUMIFS(M2,D2,"*"&amp;$BB$1&amp;"*")</f>
        <v>0</v>
      </c>
      <c r="AJ2" s="18">
        <f t="shared" ref="AJ2:AJ65" si="1">SUMIFS(N2,F2,"*"&amp;$BB$1&amp;"*")</f>
        <v>2.6799999999999997</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7</v>
      </c>
      <c r="BE2" t="s">
        <v>65</v>
      </c>
      <c r="BG2" t="s">
        <v>63</v>
      </c>
      <c r="BH2" s="14">
        <f>COUNTIFS($F$2:$F$4276,"*"&amp;$BB$1&amp;"*",$K$2:$K$4276,"USA",$L$2:$L$4276,"Major Victory",$I$2:$I$4276,"Battle")</f>
        <v>9</v>
      </c>
      <c r="BI2" s="14">
        <f>COUNTIFS($F$2:$F$4276,"*"&amp;$BB$1&amp;"*",$K$2:$K$4276,"USA",$L$2:$L$4276,"Minor Victory",$I$2:$I$4276,"Battle")</f>
        <v>1</v>
      </c>
      <c r="BJ2" s="14">
        <f>COUNTIFS($F$2:$F$4276,"*"&amp;$BB$1&amp;"*",$K$2:$K$4276,".",$I$2:$I$4276,"Battle")</f>
        <v>5</v>
      </c>
      <c r="BK2" s="14">
        <f>COUNTIFS($F$2:$F$4276,"*"&amp;$BB$1&amp;"*",$K$2:$K$4276,"CSA",$L$2:$L$4276,"Minor Victory",$I$2:$I$4276,"Battle")</f>
        <v>3</v>
      </c>
      <c r="BL2" s="14">
        <f>COUNTIFS($F$2:$F$4276,"*"&amp;$BB$1&amp;"*",$K$2:$K$4276,"CSA",$L$2:$L$4276,"Major Victory",$I$2:$I$4276,"Battle")</f>
        <v>2</v>
      </c>
      <c r="BN2">
        <f>SUM(BH4:BL4)</f>
        <v>23</v>
      </c>
      <c r="BO2" t="s">
        <v>66</v>
      </c>
    </row>
    <row r="3" spans="1:75" x14ac:dyDescent="0.25">
      <c r="A3" s="63">
        <v>536</v>
      </c>
      <c r="B3" s="16">
        <v>36998</v>
      </c>
      <c r="C3" t="s">
        <v>62</v>
      </c>
      <c r="D3" t="s">
        <v>289</v>
      </c>
      <c r="E3" t="s">
        <v>63</v>
      </c>
      <c r="F3" t="s">
        <v>274</v>
      </c>
      <c r="G3" t="s">
        <v>279</v>
      </c>
      <c r="H3" s="64" t="s">
        <v>388</v>
      </c>
      <c r="I3" t="s">
        <v>82</v>
      </c>
      <c r="J3" s="14">
        <v>39</v>
      </c>
      <c r="K3" s="14" t="s">
        <v>63</v>
      </c>
      <c r="L3" t="s">
        <v>3</v>
      </c>
      <c r="M3" s="14">
        <v>8.58</v>
      </c>
      <c r="N3" s="14">
        <v>11.92</v>
      </c>
      <c r="O3" t="s">
        <v>63</v>
      </c>
      <c r="P3" s="21" t="s">
        <v>290</v>
      </c>
      <c r="Q3" t="s">
        <v>277</v>
      </c>
      <c r="S3" t="s">
        <v>277</v>
      </c>
      <c r="U3" t="s">
        <v>277</v>
      </c>
      <c r="W3" t="s">
        <v>277</v>
      </c>
      <c r="Y3" t="s">
        <v>277</v>
      </c>
      <c r="AA3" t="s">
        <v>277</v>
      </c>
      <c r="AH3" s="17">
        <f t="shared" ref="AH3:AH66" si="18">SUM(AI3:AZ3)</f>
        <v>11.92</v>
      </c>
      <c r="AI3" s="18">
        <f t="shared" si="0"/>
        <v>0</v>
      </c>
      <c r="AJ3" s="18">
        <f t="shared" si="1"/>
        <v>11.92</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207</v>
      </c>
      <c r="BE3" t="s">
        <v>65</v>
      </c>
      <c r="BG3" t="s">
        <v>62</v>
      </c>
      <c r="BH3" s="14">
        <f>COUNTIFS($D$2:$D$4276,"*"&amp;$BB$1&amp;"*",$K$2:$K$4276,"CSA",$L$2:$L$4276,"Major Victory",$I$2:$I$4276,"Battle")</f>
        <v>1</v>
      </c>
      <c r="BI3" s="14">
        <f>COUNTIFS($D$2:$D$4276,"*"&amp;$BB$1&amp;"*",$K$2:$K$4276,"CSA",$L$2:$L$4276,"Minor Victory",$I$2:$I$4276,"Battle")</f>
        <v>0</v>
      </c>
      <c r="BJ3" s="14">
        <f>COUNTIFS($D$2:$D$4276,"*"&amp;$BB$1&amp;"*",$K$2:$K$4276,".",$I$2:$I$4276,"Battle")</f>
        <v>2</v>
      </c>
      <c r="BK3" s="14">
        <f>COUNTIFS($D$2:$D$4276,"*"&amp;$BB$1&amp;"*",$K$2:$K$4276,"USA",$L$2:$L$4276,"Minor Victory",$I$2:$I$4276,"Battle")</f>
        <v>0</v>
      </c>
      <c r="BL3" s="14">
        <f>COUNTIFS($D$2:$D$4276,"*"&amp;$BB$1&amp;"*",$K$2:$K$4276,"USA",$L$2:$L$4276,"Major Victory",$I$2:$I$4276,"Battle")</f>
        <v>0</v>
      </c>
      <c r="BN3" cm="1">
        <f t="array" ref="BN3">SUMPRODUCT(--EXACT($BO$3,$I$2:$I$4276))</f>
        <v>23</v>
      </c>
      <c r="BO3" t="s">
        <v>68</v>
      </c>
    </row>
    <row r="4" spans="1:75" x14ac:dyDescent="0.25">
      <c r="A4" s="63">
        <v>656</v>
      </c>
      <c r="B4" s="16">
        <v>37025</v>
      </c>
      <c r="C4" t="s">
        <v>62</v>
      </c>
      <c r="D4" t="s">
        <v>291</v>
      </c>
      <c r="E4" t="s">
        <v>63</v>
      </c>
      <c r="F4" t="s">
        <v>274</v>
      </c>
      <c r="G4" t="s">
        <v>276</v>
      </c>
      <c r="H4" s="64" t="s">
        <v>389</v>
      </c>
      <c r="I4" t="s">
        <v>82</v>
      </c>
      <c r="J4" s="14">
        <v>11</v>
      </c>
      <c r="K4" s="14" t="s">
        <v>63</v>
      </c>
      <c r="L4" t="s">
        <v>3</v>
      </c>
      <c r="M4" s="14">
        <v>2.42</v>
      </c>
      <c r="N4" s="14">
        <v>4.08</v>
      </c>
      <c r="O4" t="s">
        <v>62</v>
      </c>
      <c r="P4" s="21" t="s">
        <v>292</v>
      </c>
      <c r="Q4" t="s">
        <v>63</v>
      </c>
      <c r="R4" t="s">
        <v>293</v>
      </c>
      <c r="S4" t="s">
        <v>277</v>
      </c>
      <c r="U4" t="s">
        <v>277</v>
      </c>
      <c r="W4" t="s">
        <v>277</v>
      </c>
      <c r="Y4" t="s">
        <v>277</v>
      </c>
      <c r="AA4" t="s">
        <v>277</v>
      </c>
      <c r="AH4" s="17">
        <f t="shared" si="18"/>
        <v>4.08</v>
      </c>
      <c r="AI4" s="18">
        <f t="shared" si="0"/>
        <v>0</v>
      </c>
      <c r="AJ4" s="18">
        <f t="shared" si="1"/>
        <v>4.08</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214</v>
      </c>
      <c r="BH4" s="14">
        <f>SUM(BH2:BH3)</f>
        <v>10</v>
      </c>
      <c r="BI4" s="14">
        <f>SUM(BI2:BI3)</f>
        <v>1</v>
      </c>
      <c r="BJ4" s="14">
        <f>SUM(BJ2:BJ3)</f>
        <v>7</v>
      </c>
      <c r="BK4" s="14">
        <f>SUM(BK2:BK3)</f>
        <v>3</v>
      </c>
      <c r="BL4" s="14">
        <f>SUM(BL2:BL3)</f>
        <v>2</v>
      </c>
    </row>
    <row r="5" spans="1:75" x14ac:dyDescent="0.25">
      <c r="A5" s="63">
        <v>724</v>
      </c>
      <c r="B5" s="16">
        <v>37045</v>
      </c>
      <c r="C5" t="s">
        <v>62</v>
      </c>
      <c r="D5" t="s">
        <v>294</v>
      </c>
      <c r="E5" t="s">
        <v>63</v>
      </c>
      <c r="F5" t="s">
        <v>274</v>
      </c>
      <c r="G5" t="s">
        <v>276</v>
      </c>
      <c r="H5" s="64" t="s">
        <v>389</v>
      </c>
      <c r="I5" t="s">
        <v>68</v>
      </c>
      <c r="J5" s="14">
        <v>12</v>
      </c>
      <c r="K5" s="14" t="s">
        <v>63</v>
      </c>
      <c r="L5" t="s">
        <v>3</v>
      </c>
      <c r="M5" s="14">
        <v>2.64</v>
      </c>
      <c r="N5" s="14">
        <v>4.3599999999999994</v>
      </c>
      <c r="P5" s="21"/>
      <c r="AH5" s="17">
        <f t="shared" si="18"/>
        <v>4.3599999999999994</v>
      </c>
      <c r="AI5" s="18">
        <f t="shared" si="0"/>
        <v>0</v>
      </c>
      <c r="AJ5" s="18">
        <f t="shared" si="1"/>
        <v>4.3599999999999994</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3">
        <v>901</v>
      </c>
      <c r="B6" s="16">
        <v>37103</v>
      </c>
      <c r="C6" t="s">
        <v>62</v>
      </c>
      <c r="D6" t="s">
        <v>295</v>
      </c>
      <c r="E6" t="s">
        <v>63</v>
      </c>
      <c r="F6" t="s">
        <v>274</v>
      </c>
      <c r="G6" t="s">
        <v>279</v>
      </c>
      <c r="H6" s="64" t="s">
        <v>381</v>
      </c>
      <c r="I6" t="s">
        <v>82</v>
      </c>
      <c r="J6" s="14">
        <v>39</v>
      </c>
      <c r="K6" s="14" t="s">
        <v>63</v>
      </c>
      <c r="L6" t="s">
        <v>3</v>
      </c>
      <c r="M6" s="14">
        <v>8.58</v>
      </c>
      <c r="N6" s="14">
        <v>11.92</v>
      </c>
      <c r="O6" t="s">
        <v>62</v>
      </c>
      <c r="P6" s="21" t="s">
        <v>296</v>
      </c>
      <c r="Q6" t="s">
        <v>63</v>
      </c>
      <c r="R6" t="s">
        <v>280</v>
      </c>
      <c r="S6" t="s">
        <v>277</v>
      </c>
      <c r="U6" t="s">
        <v>277</v>
      </c>
      <c r="W6" t="s">
        <v>277</v>
      </c>
      <c r="Y6" t="s">
        <v>277</v>
      </c>
      <c r="AA6" t="s">
        <v>277</v>
      </c>
      <c r="AH6" s="17">
        <f t="shared" si="18"/>
        <v>11.92</v>
      </c>
      <c r="AI6" s="18">
        <f t="shared" si="0"/>
        <v>0</v>
      </c>
      <c r="AJ6" s="18">
        <f t="shared" si="1"/>
        <v>11.92</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3">
        <v>1157</v>
      </c>
      <c r="B7" s="16">
        <v>37175</v>
      </c>
      <c r="C7" t="s">
        <v>62</v>
      </c>
      <c r="D7" t="s">
        <v>274</v>
      </c>
      <c r="E7" t="s">
        <v>63</v>
      </c>
      <c r="F7" t="s">
        <v>275</v>
      </c>
      <c r="G7" t="s">
        <v>276</v>
      </c>
      <c r="H7" s="64" t="s">
        <v>380</v>
      </c>
      <c r="I7" t="s">
        <v>68</v>
      </c>
      <c r="J7" s="14">
        <v>12</v>
      </c>
      <c r="K7" s="14" t="s">
        <v>277</v>
      </c>
      <c r="L7" t="s">
        <v>5</v>
      </c>
      <c r="M7" s="14">
        <v>3</v>
      </c>
      <c r="N7" s="14">
        <v>3</v>
      </c>
      <c r="P7" s="21"/>
      <c r="AH7" s="17">
        <f t="shared" si="18"/>
        <v>3</v>
      </c>
      <c r="AI7" s="18">
        <f t="shared" si="0"/>
        <v>3</v>
      </c>
      <c r="AJ7" s="18">
        <f t="shared" si="1"/>
        <v>0</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1</v>
      </c>
      <c r="BI7" s="19">
        <f>COUNTIFS($F$2:$F$4276,"*"&amp;$BB$1&amp;"*",$K$2:$K$4276,"USA",$L$2:$L$4276,"Minor Victory",$I$2:$I$4276,"Maneuver")</f>
        <v>1</v>
      </c>
      <c r="BJ7" s="19">
        <f>COUNTIFS($F$2:$F$4276,"*"&amp;$BB$1&amp;"*",$K$2:$K$4276,".",$I$2:$I$4276,"Maneuver")</f>
        <v>0</v>
      </c>
      <c r="BK7" s="19">
        <f>COUNTIFS($F$2:$F$4276,"*"&amp;$BB$1&amp;"*",$K$2:$K$4276,"CSA",$L$2:$L$4276,"Minor Victory",$I$2:$I$4276,"Maneuver")</f>
        <v>0</v>
      </c>
      <c r="BL7" s="19">
        <f>COUNTIFS($F$2:$F$4276,"*"&amp;$BB$1&amp;"*",$K$2:$K$4276,"CSA",$L$2:$L$4276,"Major Victory",$I$2:$I$4276,"Maneuver")</f>
        <v>0</v>
      </c>
      <c r="BN7">
        <f>SUM(BH9:BL9)</f>
        <v>6</v>
      </c>
      <c r="BO7" t="s">
        <v>66</v>
      </c>
    </row>
    <row r="8" spans="1:75" x14ac:dyDescent="0.25">
      <c r="A8" s="63">
        <v>1158</v>
      </c>
      <c r="B8" s="16">
        <v>37175</v>
      </c>
      <c r="C8" t="s">
        <v>62</v>
      </c>
      <c r="D8" t="s">
        <v>275</v>
      </c>
      <c r="E8" t="s">
        <v>63</v>
      </c>
      <c r="F8" t="s">
        <v>274</v>
      </c>
      <c r="G8" t="s">
        <v>276</v>
      </c>
      <c r="H8" s="64" t="s">
        <v>380</v>
      </c>
      <c r="I8" t="s">
        <v>68</v>
      </c>
      <c r="J8" s="14">
        <v>12</v>
      </c>
      <c r="K8" s="14" t="s">
        <v>63</v>
      </c>
      <c r="L8" t="s">
        <v>3</v>
      </c>
      <c r="M8" s="14">
        <v>2.64</v>
      </c>
      <c r="N8" s="14">
        <v>4.3599999999999994</v>
      </c>
      <c r="P8" s="21"/>
      <c r="AH8" s="17">
        <f t="shared" si="18"/>
        <v>4.3599999999999994</v>
      </c>
      <c r="AI8" s="18">
        <f t="shared" si="0"/>
        <v>0</v>
      </c>
      <c r="AJ8" s="18">
        <f t="shared" si="1"/>
        <v>4.3599999999999994</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3</v>
      </c>
      <c r="BK8" s="19">
        <f>COUNTIFS($D$2:$D$4276,"*"&amp;$BB$1&amp;"*",$K$2:$K$4276,"USA",$L$2:$L$4276,"Minor Victory",$I$2:$I$4276,"Maneuver")</f>
        <v>1</v>
      </c>
      <c r="BL8" s="19">
        <f>COUNTIFS($D$2:$D$4276,"*"&amp;$BB$1&amp;"*",$K$2:$K$4276,"USA",$L$2:$L$4276,"Major Victory",$I$2:$I$4276,"Maneuver")</f>
        <v>0</v>
      </c>
      <c r="BN8" cm="1">
        <f t="array" ref="BN8">SUMPRODUCT(--EXACT($BO$8,$I$2:$I$4276))</f>
        <v>6</v>
      </c>
      <c r="BO8" t="s">
        <v>67</v>
      </c>
    </row>
    <row r="9" spans="1:75" x14ac:dyDescent="0.25">
      <c r="A9" s="63">
        <v>1286</v>
      </c>
      <c r="B9" s="16">
        <v>37219</v>
      </c>
      <c r="C9" t="s">
        <v>62</v>
      </c>
      <c r="D9" t="s">
        <v>297</v>
      </c>
      <c r="E9" t="s">
        <v>63</v>
      </c>
      <c r="F9" t="s">
        <v>274</v>
      </c>
      <c r="G9" t="s">
        <v>279</v>
      </c>
      <c r="H9" s="64" t="s">
        <v>388</v>
      </c>
      <c r="I9" t="s">
        <v>82</v>
      </c>
      <c r="J9" s="14">
        <v>33</v>
      </c>
      <c r="K9" s="14" t="s">
        <v>277</v>
      </c>
      <c r="L9" t="s">
        <v>5</v>
      </c>
      <c r="M9" s="14">
        <v>8.25</v>
      </c>
      <c r="N9" s="14">
        <v>8.25</v>
      </c>
      <c r="O9" t="s">
        <v>62</v>
      </c>
      <c r="P9" s="21" t="s">
        <v>298</v>
      </c>
      <c r="Q9" t="s">
        <v>63</v>
      </c>
      <c r="R9" t="s">
        <v>280</v>
      </c>
      <c r="S9" t="s">
        <v>277</v>
      </c>
      <c r="U9" t="s">
        <v>277</v>
      </c>
      <c r="W9" t="s">
        <v>277</v>
      </c>
      <c r="Y9" t="s">
        <v>277</v>
      </c>
      <c r="AA9" t="s">
        <v>277</v>
      </c>
      <c r="AH9" s="17">
        <f t="shared" si="18"/>
        <v>8.25</v>
      </c>
      <c r="AI9" s="18">
        <f t="shared" si="0"/>
        <v>0</v>
      </c>
      <c r="AJ9" s="18">
        <f t="shared" si="1"/>
        <v>8.25</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1</v>
      </c>
      <c r="BI9" s="19">
        <f>SUM(BI7:BI8)</f>
        <v>1</v>
      </c>
      <c r="BJ9" s="19">
        <f>SUM(BJ7:BJ8)</f>
        <v>3</v>
      </c>
      <c r="BK9" s="19">
        <f>SUM(BK7:BK8)</f>
        <v>1</v>
      </c>
      <c r="BL9" s="19">
        <f>SUM(BL7:BL8)</f>
        <v>0</v>
      </c>
    </row>
    <row r="10" spans="1:75" x14ac:dyDescent="0.25">
      <c r="A10" s="63">
        <v>1567</v>
      </c>
      <c r="B10" s="16">
        <v>37285</v>
      </c>
      <c r="C10" t="s">
        <v>62</v>
      </c>
      <c r="D10" t="s">
        <v>297</v>
      </c>
      <c r="E10" t="s">
        <v>63</v>
      </c>
      <c r="F10" t="s">
        <v>274</v>
      </c>
      <c r="G10" t="s">
        <v>276</v>
      </c>
      <c r="H10" s="64" t="s">
        <v>389</v>
      </c>
      <c r="I10" t="s">
        <v>68</v>
      </c>
      <c r="J10" s="14">
        <v>12</v>
      </c>
      <c r="K10" s="14" t="s">
        <v>62</v>
      </c>
      <c r="L10" t="s">
        <v>4</v>
      </c>
      <c r="M10" s="14">
        <v>4.12</v>
      </c>
      <c r="N10" s="14">
        <v>2.88</v>
      </c>
      <c r="P10" s="21"/>
      <c r="AH10" s="17">
        <f t="shared" si="18"/>
        <v>2.88</v>
      </c>
      <c r="AI10" s="18">
        <f t="shared" si="0"/>
        <v>0</v>
      </c>
      <c r="AJ10" s="18">
        <f t="shared" si="1"/>
        <v>2.88</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3">
        <v>2021</v>
      </c>
      <c r="B11" s="16">
        <v>37383</v>
      </c>
      <c r="C11" t="s">
        <v>62</v>
      </c>
      <c r="D11" t="s">
        <v>349</v>
      </c>
      <c r="E11" t="s">
        <v>63</v>
      </c>
      <c r="F11" t="s">
        <v>290</v>
      </c>
      <c r="G11" t="s">
        <v>282</v>
      </c>
      <c r="H11" s="48" t="s">
        <v>350</v>
      </c>
      <c r="I11" t="s">
        <v>82</v>
      </c>
      <c r="J11" s="14">
        <v>35</v>
      </c>
      <c r="K11" s="14" t="s">
        <v>63</v>
      </c>
      <c r="L11" t="s">
        <v>3</v>
      </c>
      <c r="M11" s="14">
        <v>7.7</v>
      </c>
      <c r="N11" s="14">
        <v>10.8</v>
      </c>
      <c r="O11" t="s">
        <v>62</v>
      </c>
      <c r="P11" s="21" t="s">
        <v>351</v>
      </c>
      <c r="Q11" t="s">
        <v>63</v>
      </c>
      <c r="R11" t="s">
        <v>352</v>
      </c>
      <c r="S11" t="s">
        <v>62</v>
      </c>
      <c r="T11" t="s">
        <v>353</v>
      </c>
      <c r="U11" t="s">
        <v>63</v>
      </c>
      <c r="V11" t="s">
        <v>274</v>
      </c>
      <c r="W11" t="s">
        <v>62</v>
      </c>
      <c r="X11" t="s">
        <v>289</v>
      </c>
      <c r="AH11" s="17">
        <f t="shared" si="18"/>
        <v>10.8</v>
      </c>
      <c r="AI11" s="18">
        <f t="shared" si="0"/>
        <v>0</v>
      </c>
      <c r="AJ11" s="18">
        <f t="shared" si="1"/>
        <v>0</v>
      </c>
      <c r="AK11" s="18">
        <f t="shared" si="2"/>
        <v>0</v>
      </c>
      <c r="AL11" s="18">
        <f t="shared" si="3"/>
        <v>0</v>
      </c>
      <c r="AM11" s="18">
        <f t="shared" si="4"/>
        <v>0</v>
      </c>
      <c r="AN11" s="18">
        <f t="shared" si="5"/>
        <v>0</v>
      </c>
      <c r="AO11" s="18">
        <f t="shared" si="6"/>
        <v>0</v>
      </c>
      <c r="AP11" s="18">
        <f t="shared" si="7"/>
        <v>0</v>
      </c>
      <c r="AQ11" s="18">
        <f t="shared" si="8"/>
        <v>0</v>
      </c>
      <c r="AR11" s="18">
        <f t="shared" si="9"/>
        <v>10.8</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3">
        <v>2132</v>
      </c>
      <c r="B12" s="16">
        <v>37410</v>
      </c>
      <c r="C12" t="s">
        <v>62</v>
      </c>
      <c r="D12" t="s">
        <v>285</v>
      </c>
      <c r="E12" t="s">
        <v>63</v>
      </c>
      <c r="F12" t="s">
        <v>274</v>
      </c>
      <c r="G12" t="s">
        <v>276</v>
      </c>
      <c r="H12" s="64" t="s">
        <v>389</v>
      </c>
      <c r="I12" t="s">
        <v>67</v>
      </c>
      <c r="J12" s="14">
        <v>12</v>
      </c>
      <c r="K12" s="14" t="s">
        <v>63</v>
      </c>
      <c r="L12" t="s">
        <v>4</v>
      </c>
      <c r="M12" s="14">
        <v>1.44</v>
      </c>
      <c r="N12" s="14">
        <v>2.06</v>
      </c>
      <c r="P12" s="21"/>
      <c r="AH12" s="17">
        <f t="shared" si="18"/>
        <v>2.06</v>
      </c>
      <c r="AI12" s="18">
        <f t="shared" si="0"/>
        <v>0</v>
      </c>
      <c r="AJ12" s="18">
        <f t="shared" si="1"/>
        <v>2.06</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4</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2</v>
      </c>
      <c r="BN12" s="14">
        <f>COUNTIFS($X$2:$X$4276,"*"&amp;$BB$1&amp;"*",$K$2:$K$4276,"USA",$L$2:$L$4276,"Major Victory",$I$2:$I$4276,"Multiplayer Battle",$W$2:$W$4276,"USA")</f>
        <v>1</v>
      </c>
      <c r="BO12" s="14">
        <f>COUNTIFS($Z$2:$Z$4276,"*"&amp;$BB$1&amp;"*",$K$2:$K$4276,"USA",$L$2:$L$4276,"Major Victory",$I$2:$I$4276,"Multiplayer Battle",$Y$2:$Y$4276,"USA")</f>
        <v>1</v>
      </c>
      <c r="BP12" s="14">
        <f>COUNTIFS($AB$2:$AB$4276,"*"&amp;$BB$1&amp;"*",$K$2:$K$4276,"USA",$L$2:$L$4276,"Major Victory",$I$2:$I$4276,"Multiplayer Battle",$AA$2:$AA$4276,"USA")</f>
        <v>0</v>
      </c>
      <c r="BQ12" s="14">
        <f>COUNTIFS($AD$2:$AD$4276,"*"&amp;$BB$1&amp;"*",$K$2:$K$4276,"USA",$L$2:$L$4276,"Major Victory",$I$2:$I$4276,"Multiplayer Battle",$AC$2:$AC$4276,"USA")</f>
        <v>0</v>
      </c>
      <c r="BR12">
        <f>SUM(BI12:BQ12)</f>
        <v>8</v>
      </c>
      <c r="BT12">
        <f>SUM(BR12,BR17)</f>
        <v>8</v>
      </c>
      <c r="BU12" t="s">
        <v>11</v>
      </c>
    </row>
    <row r="13" spans="1:75" x14ac:dyDescent="0.25">
      <c r="A13" s="63">
        <v>2196</v>
      </c>
      <c r="B13" s="16">
        <v>37429</v>
      </c>
      <c r="C13" t="s">
        <v>62</v>
      </c>
      <c r="D13" t="s">
        <v>274</v>
      </c>
      <c r="E13" t="s">
        <v>63</v>
      </c>
      <c r="F13" t="s">
        <v>278</v>
      </c>
      <c r="G13" t="s">
        <v>279</v>
      </c>
      <c r="H13" s="64" t="s">
        <v>381</v>
      </c>
      <c r="I13" t="s">
        <v>82</v>
      </c>
      <c r="J13" s="14">
        <v>25</v>
      </c>
      <c r="K13" s="14" t="s">
        <v>63</v>
      </c>
      <c r="L13" t="s">
        <v>3</v>
      </c>
      <c r="M13" s="14">
        <v>5.5</v>
      </c>
      <c r="N13" s="14">
        <v>8</v>
      </c>
      <c r="O13" t="s">
        <v>62</v>
      </c>
      <c r="P13" s="21" t="s">
        <v>280</v>
      </c>
      <c r="Q13" t="s">
        <v>63</v>
      </c>
      <c r="R13" t="s">
        <v>281</v>
      </c>
      <c r="S13" t="s">
        <v>277</v>
      </c>
      <c r="U13" t="s">
        <v>277</v>
      </c>
      <c r="AH13" s="17">
        <f t="shared" si="18"/>
        <v>5.5</v>
      </c>
      <c r="AI13" s="18">
        <f t="shared" si="0"/>
        <v>5.5</v>
      </c>
      <c r="AJ13" s="18">
        <f t="shared" si="1"/>
        <v>0</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1</v>
      </c>
      <c r="BJ13" s="14">
        <f>COUNTIFS($P$2:$P$4276,"*"&amp;$BB$1&amp;"*",$K$2:$K$4276,"USA",$L$2:$L$4276,"Minor Victory",$I$2:$I$4276,"Multiplayer Battle",$O$2:$O$4276,"USA")</f>
        <v>1</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1</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3</v>
      </c>
      <c r="BT13">
        <f>SUM(BR13,BR18)</f>
        <v>3</v>
      </c>
      <c r="BU13" t="s">
        <v>12</v>
      </c>
    </row>
    <row r="14" spans="1:75" x14ac:dyDescent="0.25">
      <c r="A14" s="63">
        <v>2368</v>
      </c>
      <c r="B14" s="16">
        <v>37468</v>
      </c>
      <c r="C14" t="s">
        <v>62</v>
      </c>
      <c r="D14" t="s">
        <v>274</v>
      </c>
      <c r="E14" t="s">
        <v>63</v>
      </c>
      <c r="F14" t="s">
        <v>275</v>
      </c>
      <c r="G14" t="s">
        <v>276</v>
      </c>
      <c r="H14" s="64" t="s">
        <v>380</v>
      </c>
      <c r="I14" t="s">
        <v>68</v>
      </c>
      <c r="J14" s="14">
        <v>12</v>
      </c>
      <c r="K14" s="14" t="s">
        <v>277</v>
      </c>
      <c r="L14" t="s">
        <v>5</v>
      </c>
      <c r="M14" s="14">
        <v>3</v>
      </c>
      <c r="N14" s="14">
        <v>3</v>
      </c>
      <c r="P14" s="21"/>
      <c r="AH14" s="17">
        <f t="shared" si="18"/>
        <v>3</v>
      </c>
      <c r="AI14" s="18">
        <f t="shared" si="0"/>
        <v>3</v>
      </c>
      <c r="AJ14" s="18">
        <f t="shared" si="1"/>
        <v>0</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6</v>
      </c>
      <c r="BU14" t="s">
        <v>81</v>
      </c>
      <c r="BV14" cm="1">
        <f t="array" ref="BV14">SUMPRODUCT(--EXACT($BW$14,$I$2:$I$4276))</f>
        <v>22</v>
      </c>
      <c r="BW14" t="s">
        <v>82</v>
      </c>
    </row>
    <row r="15" spans="1:75" x14ac:dyDescent="0.25">
      <c r="A15" s="63">
        <v>2369</v>
      </c>
      <c r="B15" s="16">
        <v>37468</v>
      </c>
      <c r="C15" t="s">
        <v>62</v>
      </c>
      <c r="D15" t="s">
        <v>275</v>
      </c>
      <c r="E15" t="s">
        <v>63</v>
      </c>
      <c r="F15" t="s">
        <v>274</v>
      </c>
      <c r="G15" t="s">
        <v>276</v>
      </c>
      <c r="H15" s="64" t="s">
        <v>380</v>
      </c>
      <c r="I15" t="s">
        <v>68</v>
      </c>
      <c r="J15" s="14">
        <v>12</v>
      </c>
      <c r="K15" s="14" t="s">
        <v>63</v>
      </c>
      <c r="L15" t="s">
        <v>3</v>
      </c>
      <c r="M15" s="14">
        <v>2.64</v>
      </c>
      <c r="N15" s="14">
        <v>4.3599999999999994</v>
      </c>
      <c r="P15" s="21"/>
      <c r="AH15" s="17">
        <f t="shared" si="18"/>
        <v>4.3599999999999994</v>
      </c>
      <c r="AI15" s="18">
        <f t="shared" si="0"/>
        <v>0</v>
      </c>
      <c r="AJ15" s="18">
        <f t="shared" si="1"/>
        <v>4.3599999999999994</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1</v>
      </c>
      <c r="BJ15" s="14">
        <f>COUNTIFS($P$2:$P$4276,"*"&amp;$BB$1&amp;"*",$K$2:$K$4276,"CSA",$L$2:$L$4276,"Major Victory",$I$2:$I$4276,"Multiplayer Battle",$O$2:$O$4276,"USA")</f>
        <v>0</v>
      </c>
      <c r="BK15" s="14">
        <f>COUNTIFS($R$2:$R$4276,"*"&amp;$BB$1&amp;"*",$K$2:$K$4276,"CSA",$L$2:$L$4276,"Major Victory",$I$2:$I$4276,"Multiplayer Battle",$Q$2:$Q$4276,"USA")</f>
        <v>1</v>
      </c>
      <c r="BL15" s="14">
        <f>COUNTIFS($T$2:$T$4276,"*"&amp;$BB$1&amp;"*",$K$2:$K$4276,"CSA",$L$2:$L$4276,"Major Victory",$I$2:$I$4276,"Multiplayer Battle",$S$2:$S$4276,"USA")</f>
        <v>1</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1</v>
      </c>
      <c r="BP15" s="14">
        <f>COUNTIFS($AB$2:$AB$4276,"*"&amp;$BB$1&amp;"*",$K$2:$K$4276,"CSA",$L$2:$L$4276,"Major Victory",$I$2:$I$4276,"Multiplayer Battle",$AA$2:$AA$4276,"USA")</f>
        <v>0</v>
      </c>
      <c r="BQ15" s="14">
        <f>COUNTIFS($AD$2:$AD$4276,"*"&amp;$BB$1&amp;"*",$K$2:$K$4276,"CSA",$L$2:$L$4276,"Major Victory",$I$2:$I$4276,"Multiplayer Battle",$AC$2:$AC$4276,"USA")</f>
        <v>0</v>
      </c>
      <c r="BR15">
        <f t="shared" si="19"/>
        <v>4</v>
      </c>
      <c r="BT15">
        <f>SUM(BR14,BR19)</f>
        <v>0</v>
      </c>
      <c r="BU15" t="s">
        <v>14</v>
      </c>
    </row>
    <row r="16" spans="1:75" x14ac:dyDescent="0.25">
      <c r="A16" s="63">
        <v>2878</v>
      </c>
      <c r="B16" s="16">
        <v>37585</v>
      </c>
      <c r="C16" t="s">
        <v>62</v>
      </c>
      <c r="D16" t="s">
        <v>299</v>
      </c>
      <c r="E16" t="s">
        <v>63</v>
      </c>
      <c r="F16" t="s">
        <v>274</v>
      </c>
      <c r="G16" t="s">
        <v>279</v>
      </c>
      <c r="H16" s="64" t="s">
        <v>390</v>
      </c>
      <c r="I16" t="s">
        <v>68</v>
      </c>
      <c r="J16" s="14">
        <v>21</v>
      </c>
      <c r="K16" s="14" t="s">
        <v>277</v>
      </c>
      <c r="L16" t="s">
        <v>5</v>
      </c>
      <c r="M16" s="14">
        <v>5.25</v>
      </c>
      <c r="N16" s="14">
        <v>5.25</v>
      </c>
      <c r="P16" s="21"/>
      <c r="AH16" s="17">
        <f t="shared" si="18"/>
        <v>5.25</v>
      </c>
      <c r="AI16" s="18">
        <f t="shared" si="0"/>
        <v>0</v>
      </c>
      <c r="AJ16" s="18">
        <f t="shared" si="1"/>
        <v>5.25</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6</v>
      </c>
      <c r="BT16">
        <f>SUM(BR15,BR20)</f>
        <v>5</v>
      </c>
      <c r="BU16" t="s">
        <v>15</v>
      </c>
    </row>
    <row r="17" spans="1:75" x14ac:dyDescent="0.25">
      <c r="A17" s="63">
        <v>3055</v>
      </c>
      <c r="B17" s="16">
        <v>37621</v>
      </c>
      <c r="C17" t="s">
        <v>62</v>
      </c>
      <c r="D17" t="s">
        <v>300</v>
      </c>
      <c r="E17" t="s">
        <v>63</v>
      </c>
      <c r="F17" t="s">
        <v>274</v>
      </c>
      <c r="G17" t="s">
        <v>282</v>
      </c>
      <c r="H17" s="48" t="s">
        <v>301</v>
      </c>
      <c r="I17" t="s">
        <v>68</v>
      </c>
      <c r="J17" s="14">
        <v>23</v>
      </c>
      <c r="K17" s="14" t="s">
        <v>277</v>
      </c>
      <c r="L17" t="s">
        <v>5</v>
      </c>
      <c r="M17" s="14">
        <v>5.75</v>
      </c>
      <c r="N17" s="14">
        <v>5.75</v>
      </c>
      <c r="P17" s="21"/>
      <c r="AE17" s="20"/>
      <c r="AH17" s="17">
        <f t="shared" si="18"/>
        <v>5.75</v>
      </c>
      <c r="AI17" s="18">
        <f t="shared" si="0"/>
        <v>0</v>
      </c>
      <c r="AJ17" s="18">
        <f t="shared" si="1"/>
        <v>5.75</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3">
        <v>3299</v>
      </c>
      <c r="B18" s="16">
        <v>37662</v>
      </c>
      <c r="C18" t="s">
        <v>62</v>
      </c>
      <c r="D18" t="s">
        <v>285</v>
      </c>
      <c r="E18" t="s">
        <v>63</v>
      </c>
      <c r="F18" t="s">
        <v>274</v>
      </c>
      <c r="G18" t="s">
        <v>302</v>
      </c>
      <c r="H18" s="64" t="s">
        <v>391</v>
      </c>
      <c r="I18" t="s">
        <v>67</v>
      </c>
      <c r="J18" s="14">
        <v>38</v>
      </c>
      <c r="K18" s="14" t="s">
        <v>63</v>
      </c>
      <c r="L18" t="s">
        <v>3</v>
      </c>
      <c r="M18" s="14">
        <v>4.18</v>
      </c>
      <c r="N18" s="14">
        <v>5.82</v>
      </c>
      <c r="P18" s="21"/>
      <c r="AE18" s="20"/>
      <c r="AH18" s="17">
        <f t="shared" si="18"/>
        <v>5.82</v>
      </c>
      <c r="AI18" s="18">
        <f t="shared" si="0"/>
        <v>0</v>
      </c>
      <c r="AJ18" s="18">
        <f t="shared" si="1"/>
        <v>5.82</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3">
        <v>3326</v>
      </c>
      <c r="B19" s="16">
        <v>37667</v>
      </c>
      <c r="C19" t="s">
        <v>62</v>
      </c>
      <c r="D19" t="s">
        <v>303</v>
      </c>
      <c r="E19" t="s">
        <v>63</v>
      </c>
      <c r="F19" t="s">
        <v>274</v>
      </c>
      <c r="G19" t="s">
        <v>279</v>
      </c>
      <c r="H19" s="64" t="s">
        <v>392</v>
      </c>
      <c r="I19" t="s">
        <v>68</v>
      </c>
      <c r="J19" s="14">
        <v>7</v>
      </c>
      <c r="K19" s="14" t="s">
        <v>62</v>
      </c>
      <c r="L19" t="s">
        <v>3</v>
      </c>
      <c r="M19" s="14">
        <v>2.96</v>
      </c>
      <c r="N19" s="14">
        <v>1.54</v>
      </c>
      <c r="P19" s="21"/>
      <c r="AE19" s="20"/>
      <c r="AH19" s="17">
        <f t="shared" si="18"/>
        <v>1.54</v>
      </c>
      <c r="AI19" s="18">
        <f t="shared" si="0"/>
        <v>0</v>
      </c>
      <c r="AJ19" s="18">
        <f t="shared" si="1"/>
        <v>1.54</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3">
        <v>4075</v>
      </c>
      <c r="B20" s="16">
        <v>37846</v>
      </c>
      <c r="C20" t="s">
        <v>62</v>
      </c>
      <c r="D20" t="s">
        <v>311</v>
      </c>
      <c r="E20" t="s">
        <v>63</v>
      </c>
      <c r="F20" t="s">
        <v>290</v>
      </c>
      <c r="G20" t="s">
        <v>282</v>
      </c>
      <c r="H20" s="48" t="s">
        <v>366</v>
      </c>
      <c r="I20" t="s">
        <v>82</v>
      </c>
      <c r="J20" s="14">
        <v>29</v>
      </c>
      <c r="K20" s="14" t="s">
        <v>62</v>
      </c>
      <c r="L20" t="s">
        <v>3</v>
      </c>
      <c r="M20" s="14">
        <v>9.1199999999999992</v>
      </c>
      <c r="N20" s="14">
        <v>6.38</v>
      </c>
      <c r="O20" t="s">
        <v>62</v>
      </c>
      <c r="P20" s="21" t="s">
        <v>310</v>
      </c>
      <c r="Q20" t="s">
        <v>63</v>
      </c>
      <c r="R20" t="s">
        <v>367</v>
      </c>
      <c r="S20" t="s">
        <v>62</v>
      </c>
      <c r="T20" t="s">
        <v>368</v>
      </c>
      <c r="U20" t="s">
        <v>63</v>
      </c>
      <c r="V20" t="s">
        <v>313</v>
      </c>
      <c r="W20" t="s">
        <v>62</v>
      </c>
      <c r="X20" t="s">
        <v>369</v>
      </c>
      <c r="Y20" t="s">
        <v>63</v>
      </c>
      <c r="Z20" t="s">
        <v>274</v>
      </c>
      <c r="AA20" t="s">
        <v>277</v>
      </c>
      <c r="AC20" t="s">
        <v>277</v>
      </c>
      <c r="AE20" s="20"/>
      <c r="AH20" s="17">
        <f t="shared" si="18"/>
        <v>6.38</v>
      </c>
      <c r="AI20" s="18">
        <f t="shared" si="0"/>
        <v>0</v>
      </c>
      <c r="AJ20" s="18">
        <f t="shared" si="1"/>
        <v>0</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6.38</v>
      </c>
      <c r="AW20" s="18">
        <f t="shared" si="14"/>
        <v>0</v>
      </c>
      <c r="AX20" s="18">
        <f t="shared" si="15"/>
        <v>0</v>
      </c>
      <c r="AY20" s="18">
        <f t="shared" si="16"/>
        <v>0</v>
      </c>
      <c r="AZ20" s="18">
        <f t="shared" si="17"/>
        <v>0</v>
      </c>
      <c r="BF20" t="s">
        <v>15</v>
      </c>
      <c r="BG20" t="s">
        <v>62</v>
      </c>
      <c r="BH20" s="14">
        <f>COUNTIFS($D$2:$D$4276,"*"&amp;$BB$1&amp;"*",$K$2:$K$4276,"USA",$L$2:$L$4276,"Major Victory",$I$2:$I$4276,"Multiplayer Battle")</f>
        <v>1</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1</v>
      </c>
    </row>
    <row r="21" spans="1:75" x14ac:dyDescent="0.25">
      <c r="A21" s="63">
        <v>4529</v>
      </c>
      <c r="B21" s="16">
        <v>37937</v>
      </c>
      <c r="C21" t="s">
        <v>62</v>
      </c>
      <c r="D21" t="s">
        <v>274</v>
      </c>
      <c r="E21" t="s">
        <v>63</v>
      </c>
      <c r="F21" s="62" t="s">
        <v>382</v>
      </c>
      <c r="G21" t="s">
        <v>282</v>
      </c>
      <c r="H21" s="64" t="s">
        <v>383</v>
      </c>
      <c r="I21" t="s">
        <v>67</v>
      </c>
      <c r="J21" s="14">
        <v>12</v>
      </c>
      <c r="K21" s="14" t="s">
        <v>63</v>
      </c>
      <c r="L21" t="s">
        <v>4</v>
      </c>
      <c r="M21" s="14">
        <v>1.44</v>
      </c>
      <c r="N21" s="14">
        <v>2.06</v>
      </c>
      <c r="P21" s="21"/>
      <c r="AH21" s="17">
        <f t="shared" si="18"/>
        <v>1.44</v>
      </c>
      <c r="AI21" s="18">
        <f t="shared" si="0"/>
        <v>1.44</v>
      </c>
      <c r="AJ21" s="18">
        <f t="shared" si="1"/>
        <v>0</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22</v>
      </c>
    </row>
    <row r="22" spans="1:75" x14ac:dyDescent="0.25">
      <c r="A22" s="63">
        <v>5054</v>
      </c>
      <c r="B22" s="16">
        <v>38051</v>
      </c>
      <c r="C22" t="s">
        <v>62</v>
      </c>
      <c r="D22" t="s">
        <v>304</v>
      </c>
      <c r="E22" t="s">
        <v>63</v>
      </c>
      <c r="F22" t="s">
        <v>274</v>
      </c>
      <c r="G22" t="s">
        <v>279</v>
      </c>
      <c r="H22" s="64" t="s">
        <v>393</v>
      </c>
      <c r="I22" t="s">
        <v>68</v>
      </c>
      <c r="J22" s="14">
        <v>11</v>
      </c>
      <c r="K22" s="14" t="s">
        <v>277</v>
      </c>
      <c r="L22" t="s">
        <v>5</v>
      </c>
      <c r="M22" s="14">
        <v>2.75</v>
      </c>
      <c r="N22" s="14">
        <v>2.75</v>
      </c>
      <c r="P22" s="21"/>
      <c r="AE22" s="20"/>
      <c r="AH22" s="17">
        <f t="shared" si="18"/>
        <v>2.75</v>
      </c>
      <c r="AI22" s="18">
        <f t="shared" si="0"/>
        <v>0</v>
      </c>
      <c r="AJ22" s="18">
        <f t="shared" si="1"/>
        <v>2.75</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3">
        <v>5569</v>
      </c>
      <c r="B23" s="16">
        <v>38374</v>
      </c>
      <c r="C23" t="s">
        <v>62</v>
      </c>
      <c r="D23" t="s">
        <v>328</v>
      </c>
      <c r="E23" t="s">
        <v>63</v>
      </c>
      <c r="F23" t="s">
        <v>329</v>
      </c>
      <c r="G23" t="s">
        <v>330</v>
      </c>
      <c r="H23" s="64" t="s">
        <v>385</v>
      </c>
      <c r="I23" t="s">
        <v>82</v>
      </c>
      <c r="J23" s="14">
        <v>55</v>
      </c>
      <c r="K23" s="14" t="s">
        <v>63</v>
      </c>
      <c r="L23" t="s">
        <v>4</v>
      </c>
      <c r="M23" s="14">
        <v>13.2</v>
      </c>
      <c r="N23" s="14">
        <v>15.3</v>
      </c>
      <c r="O23" t="s">
        <v>63</v>
      </c>
      <c r="P23" s="21" t="s">
        <v>274</v>
      </c>
      <c r="Q23" t="s">
        <v>63</v>
      </c>
      <c r="R23" t="s">
        <v>280</v>
      </c>
      <c r="S23" t="s">
        <v>62</v>
      </c>
      <c r="T23" t="s">
        <v>331</v>
      </c>
      <c r="U23" t="s">
        <v>62</v>
      </c>
      <c r="V23" t="s">
        <v>332</v>
      </c>
      <c r="AE23" s="20"/>
      <c r="AH23" s="17">
        <f t="shared" si="18"/>
        <v>15.3</v>
      </c>
      <c r="AI23" s="18">
        <f t="shared" si="0"/>
        <v>0</v>
      </c>
      <c r="AJ23" s="18">
        <f t="shared" si="1"/>
        <v>0</v>
      </c>
      <c r="AK23" s="18">
        <f t="shared" si="2"/>
        <v>0</v>
      </c>
      <c r="AL23" s="18">
        <f t="shared" si="3"/>
        <v>15.3</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3">
        <v>5685</v>
      </c>
      <c r="B24" s="16">
        <v>38391</v>
      </c>
      <c r="C24" t="s">
        <v>62</v>
      </c>
      <c r="D24" t="s">
        <v>305</v>
      </c>
      <c r="E24" t="s">
        <v>63</v>
      </c>
      <c r="F24" t="s">
        <v>274</v>
      </c>
      <c r="G24" t="s">
        <v>276</v>
      </c>
      <c r="H24" s="64" t="s">
        <v>385</v>
      </c>
      <c r="I24" t="s">
        <v>82</v>
      </c>
      <c r="J24" s="14">
        <v>44</v>
      </c>
      <c r="K24" s="14" t="s">
        <v>63</v>
      </c>
      <c r="L24" t="s">
        <v>3</v>
      </c>
      <c r="M24" s="14">
        <v>9.68</v>
      </c>
      <c r="N24" s="14">
        <v>13.32</v>
      </c>
      <c r="O24" t="s">
        <v>63</v>
      </c>
      <c r="P24" s="21" t="s">
        <v>306</v>
      </c>
      <c r="Q24" t="s">
        <v>62</v>
      </c>
      <c r="R24" t="s">
        <v>307</v>
      </c>
      <c r="S24" t="s">
        <v>277</v>
      </c>
      <c r="U24" t="s">
        <v>277</v>
      </c>
      <c r="W24" t="s">
        <v>277</v>
      </c>
      <c r="Y24" t="s">
        <v>277</v>
      </c>
      <c r="AA24" t="s">
        <v>277</v>
      </c>
      <c r="AE24" s="20"/>
      <c r="AH24" s="17">
        <f t="shared" si="18"/>
        <v>13.32</v>
      </c>
      <c r="AI24" s="18">
        <f t="shared" si="0"/>
        <v>0</v>
      </c>
      <c r="AJ24" s="18">
        <f t="shared" si="1"/>
        <v>13.32</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3">
        <v>6317</v>
      </c>
      <c r="B25" s="16">
        <v>38536</v>
      </c>
      <c r="C25" t="s">
        <v>62</v>
      </c>
      <c r="D25" t="s">
        <v>304</v>
      </c>
      <c r="E25" t="s">
        <v>63</v>
      </c>
      <c r="F25" t="s">
        <v>274</v>
      </c>
      <c r="G25" t="s">
        <v>279</v>
      </c>
      <c r="H25" s="64" t="s">
        <v>381</v>
      </c>
      <c r="I25" t="s">
        <v>68</v>
      </c>
      <c r="J25" s="14">
        <v>21</v>
      </c>
      <c r="K25" s="14" t="s">
        <v>63</v>
      </c>
      <c r="L25" t="s">
        <v>3</v>
      </c>
      <c r="M25" s="14">
        <v>4.62</v>
      </c>
      <c r="N25" s="14">
        <v>6.88</v>
      </c>
      <c r="P25" s="21"/>
      <c r="AE25" s="20"/>
      <c r="AH25" s="17">
        <f t="shared" si="18"/>
        <v>6.88</v>
      </c>
      <c r="AI25" s="18">
        <f t="shared" si="0"/>
        <v>0</v>
      </c>
      <c r="AJ25" s="18">
        <f t="shared" si="1"/>
        <v>6.88</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1</v>
      </c>
      <c r="BP25" s="14">
        <f>COUNTIFS($AB$2:$AB$4276,"*"&amp;$BB$1&amp;"*",$K$2:$K$4276,"USA",$L$2:$L$4276,"Major Victory",$I$2:$I$4276,"Multiplayer Maneuver",$AA$2:$AA$4276,"USA")</f>
        <v>0</v>
      </c>
      <c r="BQ25" s="14">
        <f>COUNTIFS($AD$2:$AD$4276,"*"&amp;$BB$1&amp;"*",$K$2:$K$4276,"USA",$L$2:$L$4276,"Major Victory",$I$2:$I$4276,"Multiplayer Maneuver",$AC$2:$AC$4276,"USA")</f>
        <v>0</v>
      </c>
      <c r="BR25">
        <f>SUM(BI25:BQ25)</f>
        <v>1</v>
      </c>
      <c r="BT25">
        <f>SUM(BR25,BR30)</f>
        <v>1</v>
      </c>
      <c r="BU25" t="s">
        <v>11</v>
      </c>
    </row>
    <row r="26" spans="1:75" x14ac:dyDescent="0.25">
      <c r="A26" s="63">
        <v>6325</v>
      </c>
      <c r="B26" s="16">
        <v>38536</v>
      </c>
      <c r="C26" t="s">
        <v>62</v>
      </c>
      <c r="D26" t="s">
        <v>304</v>
      </c>
      <c r="E26" t="s">
        <v>63</v>
      </c>
      <c r="F26" t="s">
        <v>274</v>
      </c>
      <c r="G26" t="s">
        <v>282</v>
      </c>
      <c r="H26" s="48" t="s">
        <v>308</v>
      </c>
      <c r="I26" t="s">
        <v>68</v>
      </c>
      <c r="J26" s="14">
        <v>33</v>
      </c>
      <c r="K26" s="14" t="s">
        <v>63</v>
      </c>
      <c r="L26" t="s">
        <v>3</v>
      </c>
      <c r="M26" s="14">
        <v>7.26</v>
      </c>
      <c r="N26" s="14">
        <v>10.24</v>
      </c>
      <c r="P26" s="21"/>
      <c r="AH26" s="17">
        <f t="shared" si="18"/>
        <v>10.24</v>
      </c>
      <c r="AI26" s="18">
        <f t="shared" si="0"/>
        <v>0</v>
      </c>
      <c r="AJ26" s="18">
        <f t="shared" si="1"/>
        <v>10.24</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3">
        <v>6326</v>
      </c>
      <c r="B27" s="16">
        <v>38536</v>
      </c>
      <c r="C27" t="s">
        <v>62</v>
      </c>
      <c r="D27" t="s">
        <v>274</v>
      </c>
      <c r="E27" t="s">
        <v>63</v>
      </c>
      <c r="F27" t="s">
        <v>280</v>
      </c>
      <c r="G27" t="s">
        <v>283</v>
      </c>
      <c r="H27" s="64" t="s">
        <v>384</v>
      </c>
      <c r="I27" t="s">
        <v>67</v>
      </c>
      <c r="J27" s="14">
        <v>32</v>
      </c>
      <c r="K27" s="14" t="s">
        <v>277</v>
      </c>
      <c r="L27" t="s">
        <v>5</v>
      </c>
      <c r="M27" s="14">
        <v>4</v>
      </c>
      <c r="N27" s="14">
        <v>4</v>
      </c>
      <c r="P27" s="21"/>
      <c r="AH27" s="17">
        <f t="shared" si="18"/>
        <v>4</v>
      </c>
      <c r="AI27" s="18">
        <f t="shared" si="0"/>
        <v>4</v>
      </c>
      <c r="AJ27" s="18">
        <f t="shared" si="1"/>
        <v>0</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1</v>
      </c>
      <c r="BU27" t="s">
        <v>81</v>
      </c>
      <c r="BV27" cm="1">
        <f t="array" ref="BV27">SUMPRODUCT(--EXACT($BW$27,$I$2:$I$4276))</f>
        <v>3</v>
      </c>
      <c r="BW27" t="s">
        <v>85</v>
      </c>
    </row>
    <row r="28" spans="1:75" x14ac:dyDescent="0.25">
      <c r="A28" s="63">
        <v>6407</v>
      </c>
      <c r="B28" s="16">
        <v>38543</v>
      </c>
      <c r="C28" t="s">
        <v>62</v>
      </c>
      <c r="D28" t="s">
        <v>274</v>
      </c>
      <c r="E28" t="s">
        <v>63</v>
      </c>
      <c r="F28" t="s">
        <v>284</v>
      </c>
      <c r="G28" t="s">
        <v>279</v>
      </c>
      <c r="H28" s="64" t="s">
        <v>385</v>
      </c>
      <c r="I28" t="s">
        <v>68</v>
      </c>
      <c r="J28" s="14">
        <v>7</v>
      </c>
      <c r="K28" s="14" t="s">
        <v>62</v>
      </c>
      <c r="L28" t="s">
        <v>3</v>
      </c>
      <c r="M28" s="14">
        <v>2.96</v>
      </c>
      <c r="N28" s="14">
        <v>1.54</v>
      </c>
      <c r="P28" s="21"/>
      <c r="AH28" s="17">
        <f t="shared" si="18"/>
        <v>2.96</v>
      </c>
      <c r="AI28" s="18">
        <f t="shared" si="0"/>
        <v>2.96</v>
      </c>
      <c r="AJ28" s="18">
        <f t="shared" si="1"/>
        <v>0</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1</v>
      </c>
      <c r="BU28" t="s">
        <v>14</v>
      </c>
    </row>
    <row r="29" spans="1:75" x14ac:dyDescent="0.25">
      <c r="A29" s="63">
        <v>6408</v>
      </c>
      <c r="B29" s="16">
        <v>38543</v>
      </c>
      <c r="C29" t="s">
        <v>62</v>
      </c>
      <c r="D29" t="s">
        <v>309</v>
      </c>
      <c r="E29" t="s">
        <v>63</v>
      </c>
      <c r="F29" t="s">
        <v>274</v>
      </c>
      <c r="G29" t="s">
        <v>279</v>
      </c>
      <c r="H29" s="64" t="s">
        <v>385</v>
      </c>
      <c r="I29" t="s">
        <v>68</v>
      </c>
      <c r="J29" s="14">
        <v>15</v>
      </c>
      <c r="K29" s="14" t="s">
        <v>277</v>
      </c>
      <c r="L29" t="s">
        <v>5</v>
      </c>
      <c r="M29" s="14">
        <v>3.75</v>
      </c>
      <c r="N29" s="14">
        <v>3.75</v>
      </c>
      <c r="P29" s="21"/>
      <c r="AH29" s="17">
        <f t="shared" si="18"/>
        <v>3.75</v>
      </c>
      <c r="AI29" s="18">
        <f t="shared" si="0"/>
        <v>0</v>
      </c>
      <c r="AJ29" s="18">
        <f t="shared" si="1"/>
        <v>3.75</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1</v>
      </c>
      <c r="BT29">
        <f>SUM(BR28,BR33)</f>
        <v>0</v>
      </c>
      <c r="BU29" t="s">
        <v>15</v>
      </c>
    </row>
    <row r="30" spans="1:75" x14ac:dyDescent="0.25">
      <c r="A30" s="63">
        <v>6775</v>
      </c>
      <c r="B30" s="16">
        <v>38606</v>
      </c>
      <c r="C30" t="s">
        <v>62</v>
      </c>
      <c r="D30" t="s">
        <v>310</v>
      </c>
      <c r="E30" t="s">
        <v>63</v>
      </c>
      <c r="F30" t="s">
        <v>274</v>
      </c>
      <c r="G30" t="s">
        <v>283</v>
      </c>
      <c r="H30" s="64" t="s">
        <v>394</v>
      </c>
      <c r="I30" t="s">
        <v>82</v>
      </c>
      <c r="J30" s="14">
        <v>11</v>
      </c>
      <c r="K30" s="14" t="s">
        <v>62</v>
      </c>
      <c r="L30" t="s">
        <v>3</v>
      </c>
      <c r="M30" s="14">
        <v>4.08</v>
      </c>
      <c r="N30" s="14">
        <v>2.42</v>
      </c>
      <c r="O30" t="s">
        <v>62</v>
      </c>
      <c r="P30" s="21" t="s">
        <v>304</v>
      </c>
      <c r="Q30" t="s">
        <v>62</v>
      </c>
      <c r="R30" t="s">
        <v>311</v>
      </c>
      <c r="S30" t="s">
        <v>62</v>
      </c>
      <c r="T30" t="s">
        <v>312</v>
      </c>
      <c r="U30" t="s">
        <v>63</v>
      </c>
      <c r="V30" t="s">
        <v>290</v>
      </c>
      <c r="W30" t="s">
        <v>63</v>
      </c>
      <c r="X30" t="s">
        <v>313</v>
      </c>
      <c r="Y30" t="s">
        <v>277</v>
      </c>
      <c r="AA30" t="s">
        <v>277</v>
      </c>
      <c r="AH30" s="17">
        <f t="shared" si="18"/>
        <v>2.42</v>
      </c>
      <c r="AI30" s="18">
        <f t="shared" si="0"/>
        <v>0</v>
      </c>
      <c r="AJ30" s="18">
        <f t="shared" si="1"/>
        <v>2.42</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3">
        <v>8759</v>
      </c>
      <c r="B31" s="16">
        <v>39081</v>
      </c>
      <c r="C31" t="s">
        <v>62</v>
      </c>
      <c r="D31" t="s">
        <v>305</v>
      </c>
      <c r="E31" t="s">
        <v>63</v>
      </c>
      <c r="F31" t="s">
        <v>274</v>
      </c>
      <c r="G31" t="s">
        <v>276</v>
      </c>
      <c r="H31" s="64" t="s">
        <v>385</v>
      </c>
      <c r="I31" t="s">
        <v>82</v>
      </c>
      <c r="J31" s="14">
        <v>26</v>
      </c>
      <c r="K31" s="14" t="s">
        <v>277</v>
      </c>
      <c r="L31" t="s">
        <v>5</v>
      </c>
      <c r="M31" s="14">
        <v>6.5</v>
      </c>
      <c r="N31" s="14">
        <v>6.5</v>
      </c>
      <c r="O31" t="s">
        <v>62</v>
      </c>
      <c r="P31" s="21" t="s">
        <v>314</v>
      </c>
      <c r="Q31" t="s">
        <v>63</v>
      </c>
      <c r="R31" t="s">
        <v>280</v>
      </c>
      <c r="S31" t="s">
        <v>277</v>
      </c>
      <c r="U31" t="s">
        <v>277</v>
      </c>
      <c r="W31" t="s">
        <v>277</v>
      </c>
      <c r="Y31" t="s">
        <v>277</v>
      </c>
      <c r="AA31" t="s">
        <v>277</v>
      </c>
      <c r="AH31" s="17">
        <f t="shared" si="18"/>
        <v>6.5</v>
      </c>
      <c r="AI31" s="18">
        <f t="shared" si="0"/>
        <v>0</v>
      </c>
      <c r="AJ31" s="18">
        <f t="shared" si="1"/>
        <v>6.5</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3">
        <v>8895</v>
      </c>
      <c r="B32" s="16">
        <v>39113</v>
      </c>
      <c r="C32" t="s">
        <v>62</v>
      </c>
      <c r="D32" t="s">
        <v>341</v>
      </c>
      <c r="E32" t="s">
        <v>63</v>
      </c>
      <c r="F32" t="s">
        <v>344</v>
      </c>
      <c r="G32" t="s">
        <v>287</v>
      </c>
      <c r="H32" s="64" t="s">
        <v>386</v>
      </c>
      <c r="I32" t="s">
        <v>82</v>
      </c>
      <c r="J32" s="14">
        <v>83</v>
      </c>
      <c r="K32" s="14" t="s">
        <v>63</v>
      </c>
      <c r="L32" t="s">
        <v>3</v>
      </c>
      <c r="M32" s="14">
        <v>18.259999999999998</v>
      </c>
      <c r="N32" s="14">
        <v>24.240000000000002</v>
      </c>
      <c r="O32" t="s">
        <v>62</v>
      </c>
      <c r="P32" s="21" t="s">
        <v>370</v>
      </c>
      <c r="Q32" t="s">
        <v>62</v>
      </c>
      <c r="R32" t="s">
        <v>343</v>
      </c>
      <c r="S32" t="s">
        <v>62</v>
      </c>
      <c r="T32" t="s">
        <v>312</v>
      </c>
      <c r="U32" t="s">
        <v>62</v>
      </c>
      <c r="V32" t="s">
        <v>371</v>
      </c>
      <c r="W32" t="s">
        <v>63</v>
      </c>
      <c r="X32" t="s">
        <v>342</v>
      </c>
      <c r="Y32" t="s">
        <v>63</v>
      </c>
      <c r="Z32" t="s">
        <v>274</v>
      </c>
      <c r="AA32" t="s">
        <v>63</v>
      </c>
      <c r="AB32" t="s">
        <v>372</v>
      </c>
      <c r="AC32" t="s">
        <v>277</v>
      </c>
      <c r="AH32" s="17">
        <f t="shared" si="18"/>
        <v>24.240000000000002</v>
      </c>
      <c r="AI32" s="18">
        <f t="shared" si="0"/>
        <v>0</v>
      </c>
      <c r="AJ32" s="18">
        <f t="shared" si="1"/>
        <v>0</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24.240000000000002</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1</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1</v>
      </c>
    </row>
    <row r="33" spans="1:75" x14ac:dyDescent="0.25">
      <c r="A33" s="63">
        <v>9110</v>
      </c>
      <c r="B33" s="16">
        <v>39166</v>
      </c>
      <c r="C33" t="s">
        <v>62</v>
      </c>
      <c r="D33" t="s">
        <v>274</v>
      </c>
      <c r="E33" t="s">
        <v>63</v>
      </c>
      <c r="F33" t="s">
        <v>285</v>
      </c>
      <c r="G33" t="s">
        <v>279</v>
      </c>
      <c r="H33" s="64" t="s">
        <v>381</v>
      </c>
      <c r="I33" t="s">
        <v>67</v>
      </c>
      <c r="J33" s="14">
        <v>49</v>
      </c>
      <c r="K33" s="14" t="s">
        <v>277</v>
      </c>
      <c r="L33" t="s">
        <v>5</v>
      </c>
      <c r="M33" s="14">
        <v>6.125</v>
      </c>
      <c r="N33" s="14">
        <v>6.125</v>
      </c>
      <c r="P33" s="21"/>
      <c r="AH33" s="17">
        <f t="shared" si="18"/>
        <v>6.125</v>
      </c>
      <c r="AI33" s="18">
        <f t="shared" si="0"/>
        <v>6.125</v>
      </c>
      <c r="AJ33" s="18">
        <f t="shared" si="1"/>
        <v>0</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3">
        <v>11301</v>
      </c>
      <c r="B34" s="16">
        <v>39679</v>
      </c>
      <c r="C34" t="s">
        <v>62</v>
      </c>
      <c r="D34" t="s">
        <v>341</v>
      </c>
      <c r="E34" t="s">
        <v>63</v>
      </c>
      <c r="F34" t="s">
        <v>342</v>
      </c>
      <c r="G34" t="s">
        <v>282</v>
      </c>
      <c r="H34" s="64" t="s">
        <v>385</v>
      </c>
      <c r="I34" t="s">
        <v>82</v>
      </c>
      <c r="J34" s="14">
        <v>20</v>
      </c>
      <c r="K34" s="14" t="s">
        <v>277</v>
      </c>
      <c r="L34" t="s">
        <v>5</v>
      </c>
      <c r="M34" s="14">
        <v>5</v>
      </c>
      <c r="N34" s="14">
        <v>5</v>
      </c>
      <c r="O34" t="s">
        <v>62</v>
      </c>
      <c r="P34" s="21" t="s">
        <v>343</v>
      </c>
      <c r="Q34" t="s">
        <v>62</v>
      </c>
      <c r="R34" t="s">
        <v>312</v>
      </c>
      <c r="S34" t="s">
        <v>63</v>
      </c>
      <c r="T34" t="s">
        <v>274</v>
      </c>
      <c r="U34" t="s">
        <v>63</v>
      </c>
      <c r="V34" t="s">
        <v>344</v>
      </c>
      <c r="W34" t="s">
        <v>277</v>
      </c>
      <c r="AH34" s="17">
        <f t="shared" si="18"/>
        <v>5</v>
      </c>
      <c r="AI34" s="18">
        <f t="shared" si="0"/>
        <v>0</v>
      </c>
      <c r="AJ34" s="18">
        <f t="shared" si="1"/>
        <v>0</v>
      </c>
      <c r="AK34" s="18">
        <f t="shared" si="2"/>
        <v>0</v>
      </c>
      <c r="AL34" s="18">
        <f t="shared" si="3"/>
        <v>0</v>
      </c>
      <c r="AM34" s="18">
        <f t="shared" si="4"/>
        <v>0</v>
      </c>
      <c r="AN34" s="18">
        <f t="shared" si="5"/>
        <v>0</v>
      </c>
      <c r="AO34" s="18">
        <f t="shared" si="6"/>
        <v>0</v>
      </c>
      <c r="AP34" s="18">
        <f t="shared" si="7"/>
        <v>5</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3</v>
      </c>
    </row>
    <row r="35" spans="1:75" x14ac:dyDescent="0.25">
      <c r="A35" s="63">
        <v>11665</v>
      </c>
      <c r="B35" s="16">
        <v>39768</v>
      </c>
      <c r="C35" t="s">
        <v>62</v>
      </c>
      <c r="D35" t="s">
        <v>341</v>
      </c>
      <c r="E35" t="s">
        <v>63</v>
      </c>
      <c r="F35" t="s">
        <v>342</v>
      </c>
      <c r="G35" t="s">
        <v>282</v>
      </c>
      <c r="H35" s="64" t="s">
        <v>385</v>
      </c>
      <c r="I35" t="s">
        <v>82</v>
      </c>
      <c r="J35" s="14">
        <v>17</v>
      </c>
      <c r="K35" s="14" t="s">
        <v>63</v>
      </c>
      <c r="L35" t="s">
        <v>4</v>
      </c>
      <c r="M35" s="14">
        <v>4.08</v>
      </c>
      <c r="N35" s="14">
        <v>5.42</v>
      </c>
      <c r="O35" t="s">
        <v>62</v>
      </c>
      <c r="P35" s="21" t="s">
        <v>343</v>
      </c>
      <c r="Q35" t="s">
        <v>62</v>
      </c>
      <c r="R35" t="s">
        <v>312</v>
      </c>
      <c r="S35" t="s">
        <v>63</v>
      </c>
      <c r="T35" t="s">
        <v>344</v>
      </c>
      <c r="U35" t="s">
        <v>63</v>
      </c>
      <c r="V35" t="s">
        <v>274</v>
      </c>
      <c r="W35" t="s">
        <v>277</v>
      </c>
      <c r="AH35" s="17">
        <f t="shared" si="18"/>
        <v>5.42</v>
      </c>
      <c r="AI35" s="18">
        <f t="shared" si="0"/>
        <v>0</v>
      </c>
      <c r="AJ35" s="18">
        <f t="shared" si="1"/>
        <v>0</v>
      </c>
      <c r="AK35" s="18">
        <f t="shared" si="2"/>
        <v>0</v>
      </c>
      <c r="AL35" s="18">
        <f t="shared" si="3"/>
        <v>0</v>
      </c>
      <c r="AM35" s="18">
        <f t="shared" si="4"/>
        <v>0</v>
      </c>
      <c r="AN35" s="18">
        <f t="shared" si="5"/>
        <v>0</v>
      </c>
      <c r="AO35" s="18">
        <f t="shared" si="6"/>
        <v>0</v>
      </c>
      <c r="AP35" s="18">
        <f t="shared" si="7"/>
        <v>0</v>
      </c>
      <c r="AQ35" s="18">
        <f t="shared" si="8"/>
        <v>0</v>
      </c>
      <c r="AR35" s="18">
        <f t="shared" si="9"/>
        <v>5.42</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3">
        <v>11919</v>
      </c>
      <c r="B36" s="16">
        <v>39833</v>
      </c>
      <c r="C36" t="s">
        <v>62</v>
      </c>
      <c r="D36" t="s">
        <v>341</v>
      </c>
      <c r="E36" t="s">
        <v>63</v>
      </c>
      <c r="F36" t="s">
        <v>342</v>
      </c>
      <c r="G36" t="s">
        <v>282</v>
      </c>
      <c r="H36" s="64" t="s">
        <v>385</v>
      </c>
      <c r="I36" t="s">
        <v>82</v>
      </c>
      <c r="J36" s="14">
        <v>25</v>
      </c>
      <c r="K36" s="14" t="s">
        <v>277</v>
      </c>
      <c r="L36" t="s">
        <v>5</v>
      </c>
      <c r="M36" s="14">
        <v>6.25</v>
      </c>
      <c r="N36" s="14">
        <v>6.25</v>
      </c>
      <c r="O36" t="s">
        <v>62</v>
      </c>
      <c r="P36" s="21" t="s">
        <v>312</v>
      </c>
      <c r="Q36" t="s">
        <v>62</v>
      </c>
      <c r="R36" t="s">
        <v>343</v>
      </c>
      <c r="S36" t="s">
        <v>63</v>
      </c>
      <c r="T36" t="s">
        <v>344</v>
      </c>
      <c r="U36" t="s">
        <v>63</v>
      </c>
      <c r="V36" t="s">
        <v>274</v>
      </c>
      <c r="W36" t="s">
        <v>277</v>
      </c>
      <c r="AH36" s="17">
        <f t="shared" si="18"/>
        <v>6.25</v>
      </c>
      <c r="AI36" s="18">
        <f t="shared" si="0"/>
        <v>0</v>
      </c>
      <c r="AJ36" s="18">
        <f t="shared" si="1"/>
        <v>0</v>
      </c>
      <c r="AK36" s="18">
        <f t="shared" si="2"/>
        <v>0</v>
      </c>
      <c r="AL36" s="18">
        <f t="shared" si="3"/>
        <v>0</v>
      </c>
      <c r="AM36" s="18">
        <f t="shared" si="4"/>
        <v>0</v>
      </c>
      <c r="AN36" s="18">
        <f t="shared" si="5"/>
        <v>0</v>
      </c>
      <c r="AO36" s="18">
        <f t="shared" si="6"/>
        <v>0</v>
      </c>
      <c r="AP36" s="18">
        <f t="shared" si="7"/>
        <v>0</v>
      </c>
      <c r="AQ36" s="18">
        <f t="shared" si="8"/>
        <v>0</v>
      </c>
      <c r="AR36" s="18">
        <f t="shared" si="9"/>
        <v>6.25</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3">
        <v>12424</v>
      </c>
      <c r="B37" s="16">
        <v>39958</v>
      </c>
      <c r="C37" t="s">
        <v>62</v>
      </c>
      <c r="D37" t="s">
        <v>341</v>
      </c>
      <c r="E37" t="s">
        <v>63</v>
      </c>
      <c r="F37" t="s">
        <v>342</v>
      </c>
      <c r="G37" t="s">
        <v>282</v>
      </c>
      <c r="H37" s="64" t="s">
        <v>385</v>
      </c>
      <c r="I37" t="s">
        <v>82</v>
      </c>
      <c r="J37" s="14">
        <v>63</v>
      </c>
      <c r="K37" s="14" t="s">
        <v>63</v>
      </c>
      <c r="L37" t="s">
        <v>3</v>
      </c>
      <c r="M37" s="14">
        <v>13.86</v>
      </c>
      <c r="N37" s="14">
        <v>18.64</v>
      </c>
      <c r="O37" t="s">
        <v>62</v>
      </c>
      <c r="P37" s="21" t="s">
        <v>312</v>
      </c>
      <c r="Q37" t="s">
        <v>62</v>
      </c>
      <c r="R37" t="s">
        <v>343</v>
      </c>
      <c r="S37" t="s">
        <v>63</v>
      </c>
      <c r="T37" t="s">
        <v>344</v>
      </c>
      <c r="U37" t="s">
        <v>63</v>
      </c>
      <c r="V37" t="s">
        <v>274</v>
      </c>
      <c r="W37" t="s">
        <v>277</v>
      </c>
      <c r="AH37" s="17">
        <f t="shared" si="18"/>
        <v>18.64</v>
      </c>
      <c r="AI37" s="18">
        <f t="shared" si="0"/>
        <v>0</v>
      </c>
      <c r="AJ37" s="18">
        <f t="shared" si="1"/>
        <v>0</v>
      </c>
      <c r="AK37" s="18">
        <f t="shared" si="2"/>
        <v>0</v>
      </c>
      <c r="AL37" s="18">
        <f t="shared" si="3"/>
        <v>0</v>
      </c>
      <c r="AM37" s="18">
        <f t="shared" si="4"/>
        <v>0</v>
      </c>
      <c r="AN37" s="18">
        <f t="shared" si="5"/>
        <v>0</v>
      </c>
      <c r="AO37" s="18">
        <f t="shared" si="6"/>
        <v>0</v>
      </c>
      <c r="AP37" s="18">
        <f t="shared" si="7"/>
        <v>0</v>
      </c>
      <c r="AQ37" s="18">
        <f t="shared" si="8"/>
        <v>0</v>
      </c>
      <c r="AR37" s="18">
        <f t="shared" si="9"/>
        <v>18.64</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488</v>
      </c>
      <c r="BE37" t="s">
        <v>68</v>
      </c>
      <c r="BV37" cm="1">
        <f t="array" ref="BV37">SUMPRODUCT(--EXACT($BW$37,$I$2:$I$4276))</f>
        <v>0</v>
      </c>
      <c r="BW37" t="s">
        <v>64</v>
      </c>
    </row>
    <row r="38" spans="1:75" x14ac:dyDescent="0.25">
      <c r="A38" s="63">
        <v>12887</v>
      </c>
      <c r="B38" s="16">
        <v>40074</v>
      </c>
      <c r="C38" t="s">
        <v>62</v>
      </c>
      <c r="D38" t="s">
        <v>345</v>
      </c>
      <c r="E38" t="s">
        <v>63</v>
      </c>
      <c r="F38" t="s">
        <v>329</v>
      </c>
      <c r="G38" t="s">
        <v>283</v>
      </c>
      <c r="H38" s="64" t="s">
        <v>398</v>
      </c>
      <c r="I38" t="s">
        <v>82</v>
      </c>
      <c r="J38" s="14">
        <v>56</v>
      </c>
      <c r="K38" s="14" t="s">
        <v>62</v>
      </c>
      <c r="L38" t="s">
        <v>3</v>
      </c>
      <c r="M38" s="14">
        <v>16.68</v>
      </c>
      <c r="N38" s="14">
        <v>12.32</v>
      </c>
      <c r="O38" t="s">
        <v>62</v>
      </c>
      <c r="P38" s="21" t="s">
        <v>346</v>
      </c>
      <c r="Q38" t="s">
        <v>62</v>
      </c>
      <c r="R38" t="s">
        <v>347</v>
      </c>
      <c r="S38" t="s">
        <v>63</v>
      </c>
      <c r="T38" t="s">
        <v>274</v>
      </c>
      <c r="U38" t="s">
        <v>63</v>
      </c>
      <c r="V38" t="s">
        <v>338</v>
      </c>
      <c r="W38" t="s">
        <v>63</v>
      </c>
      <c r="X38" t="s">
        <v>348</v>
      </c>
      <c r="AH38" s="17">
        <f t="shared" si="18"/>
        <v>12.32</v>
      </c>
      <c r="AI38" s="18">
        <f t="shared" si="0"/>
        <v>0</v>
      </c>
      <c r="AJ38" s="18">
        <f t="shared" si="1"/>
        <v>0</v>
      </c>
      <c r="AK38" s="18">
        <f t="shared" si="2"/>
        <v>0</v>
      </c>
      <c r="AL38" s="18">
        <f t="shared" si="3"/>
        <v>0</v>
      </c>
      <c r="AM38" s="18">
        <f t="shared" si="4"/>
        <v>0</v>
      </c>
      <c r="AN38" s="18">
        <f t="shared" si="5"/>
        <v>0</v>
      </c>
      <c r="AO38" s="18">
        <f t="shared" si="6"/>
        <v>0</v>
      </c>
      <c r="AP38" s="18">
        <f t="shared" si="7"/>
        <v>12.32</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151</v>
      </c>
      <c r="BE38" t="s">
        <v>67</v>
      </c>
    </row>
    <row r="39" spans="1:75" x14ac:dyDescent="0.25">
      <c r="A39" s="63">
        <v>12957</v>
      </c>
      <c r="B39" s="16">
        <v>40090</v>
      </c>
      <c r="C39" t="s">
        <v>62</v>
      </c>
      <c r="D39" t="s">
        <v>373</v>
      </c>
      <c r="E39" t="s">
        <v>63</v>
      </c>
      <c r="F39" t="s">
        <v>338</v>
      </c>
      <c r="G39" t="s">
        <v>283</v>
      </c>
      <c r="H39" s="64" t="s">
        <v>401</v>
      </c>
      <c r="I39" t="s">
        <v>85</v>
      </c>
      <c r="J39" s="14">
        <v>65</v>
      </c>
      <c r="K39" s="14" t="s">
        <v>63</v>
      </c>
      <c r="L39" t="s">
        <v>3</v>
      </c>
      <c r="M39" s="14">
        <v>7.15</v>
      </c>
      <c r="N39" s="14">
        <v>9.6</v>
      </c>
      <c r="O39" t="s">
        <v>62</v>
      </c>
      <c r="P39" s="21" t="s">
        <v>374</v>
      </c>
      <c r="Q39" t="s">
        <v>62</v>
      </c>
      <c r="R39" t="s">
        <v>375</v>
      </c>
      <c r="S39" t="s">
        <v>62</v>
      </c>
      <c r="T39" t="s">
        <v>376</v>
      </c>
      <c r="U39" t="s">
        <v>62</v>
      </c>
      <c r="V39" t="s">
        <v>377</v>
      </c>
      <c r="W39" t="s">
        <v>62</v>
      </c>
      <c r="X39" t="s">
        <v>378</v>
      </c>
      <c r="Y39" t="s">
        <v>63</v>
      </c>
      <c r="Z39" t="s">
        <v>274</v>
      </c>
      <c r="AA39" t="s">
        <v>63</v>
      </c>
      <c r="AB39" t="s">
        <v>329</v>
      </c>
      <c r="AC39" t="s">
        <v>63</v>
      </c>
      <c r="AD39" t="s">
        <v>348</v>
      </c>
      <c r="AH39" s="17">
        <f t="shared" si="18"/>
        <v>9.6</v>
      </c>
      <c r="AI39" s="18">
        <f t="shared" si="0"/>
        <v>0</v>
      </c>
      <c r="AJ39" s="18">
        <f t="shared" si="1"/>
        <v>0</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9.6</v>
      </c>
      <c r="AW39" s="18">
        <f t="shared" si="14"/>
        <v>0</v>
      </c>
      <c r="AX39" s="18">
        <f t="shared" si="15"/>
        <v>0</v>
      </c>
      <c r="AY39" s="18">
        <f t="shared" si="16"/>
        <v>0</v>
      </c>
      <c r="AZ39" s="18">
        <f t="shared" si="17"/>
        <v>0</v>
      </c>
      <c r="BD39">
        <f>SUMIF($I$2:$I$5000,"Multiplayer Battle",$J$2:$J$5000)</f>
        <v>752</v>
      </c>
      <c r="BE39" t="s">
        <v>173</v>
      </c>
    </row>
    <row r="40" spans="1:75" x14ac:dyDescent="0.25">
      <c r="A40" s="63">
        <v>15135</v>
      </c>
      <c r="B40" s="16">
        <v>40705</v>
      </c>
      <c r="C40" t="s">
        <v>62</v>
      </c>
      <c r="D40" t="s">
        <v>315</v>
      </c>
      <c r="E40" t="s">
        <v>63</v>
      </c>
      <c r="F40" t="s">
        <v>274</v>
      </c>
      <c r="G40" t="s">
        <v>283</v>
      </c>
      <c r="H40" s="48" t="s">
        <v>316</v>
      </c>
      <c r="I40" t="s">
        <v>82</v>
      </c>
      <c r="J40" s="14">
        <v>32</v>
      </c>
      <c r="K40" s="14" t="s">
        <v>63</v>
      </c>
      <c r="L40" t="s">
        <v>4</v>
      </c>
      <c r="M40" s="14">
        <v>7.68</v>
      </c>
      <c r="N40" s="14">
        <v>9.32</v>
      </c>
      <c r="O40" t="s">
        <v>62</v>
      </c>
      <c r="P40" s="21" t="s">
        <v>317</v>
      </c>
      <c r="Q40" t="s">
        <v>63</v>
      </c>
      <c r="R40" t="s">
        <v>280</v>
      </c>
      <c r="S40" t="s">
        <v>277</v>
      </c>
      <c r="U40" t="s">
        <v>277</v>
      </c>
      <c r="W40" t="s">
        <v>277</v>
      </c>
      <c r="Y40" t="s">
        <v>277</v>
      </c>
      <c r="AA40" t="s">
        <v>277</v>
      </c>
      <c r="AH40" s="17">
        <f t="shared" si="18"/>
        <v>9.32</v>
      </c>
      <c r="AI40" s="18">
        <f t="shared" si="0"/>
        <v>0</v>
      </c>
      <c r="AJ40" s="18">
        <f t="shared" si="1"/>
        <v>9.32</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183</v>
      </c>
      <c r="BE40" t="s">
        <v>174</v>
      </c>
    </row>
    <row r="41" spans="1:75" x14ac:dyDescent="0.25">
      <c r="A41" s="63">
        <v>15547</v>
      </c>
      <c r="B41" s="16">
        <v>40792</v>
      </c>
      <c r="C41" t="s">
        <v>62</v>
      </c>
      <c r="D41" t="s">
        <v>318</v>
      </c>
      <c r="E41" t="s">
        <v>63</v>
      </c>
      <c r="F41" t="s">
        <v>274</v>
      </c>
      <c r="G41" t="s">
        <v>283</v>
      </c>
      <c r="H41" s="48" t="s">
        <v>316</v>
      </c>
      <c r="I41" t="s">
        <v>68</v>
      </c>
      <c r="J41" s="14">
        <v>32</v>
      </c>
      <c r="K41" s="14" t="s">
        <v>62</v>
      </c>
      <c r="L41" t="s">
        <v>3</v>
      </c>
      <c r="M41" s="14">
        <v>9.9600000000000009</v>
      </c>
      <c r="N41" s="14">
        <v>7.04</v>
      </c>
      <c r="P41" s="21"/>
      <c r="AH41" s="17">
        <f t="shared" si="18"/>
        <v>7.04</v>
      </c>
      <c r="AI41" s="18">
        <f t="shared" si="0"/>
        <v>0</v>
      </c>
      <c r="AJ41" s="18">
        <f t="shared" si="1"/>
        <v>7.04</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0</v>
      </c>
      <c r="BE41" t="s">
        <v>64</v>
      </c>
      <c r="BV41">
        <f>SUM(BN3,BN8,BV14,BV27,BV37)</f>
        <v>54</v>
      </c>
      <c r="BW41" t="s">
        <v>109</v>
      </c>
    </row>
    <row r="42" spans="1:75" x14ac:dyDescent="0.25">
      <c r="A42" s="63">
        <v>16248</v>
      </c>
      <c r="B42" s="16">
        <v>41010</v>
      </c>
      <c r="C42" t="s">
        <v>62</v>
      </c>
      <c r="D42" t="s">
        <v>333</v>
      </c>
      <c r="E42" t="s">
        <v>63</v>
      </c>
      <c r="F42" t="s">
        <v>334</v>
      </c>
      <c r="G42" t="s">
        <v>335</v>
      </c>
      <c r="H42" s="64" t="s">
        <v>385</v>
      </c>
      <c r="I42" t="s">
        <v>82</v>
      </c>
      <c r="J42" s="14">
        <v>17</v>
      </c>
      <c r="K42" s="14" t="s">
        <v>62</v>
      </c>
      <c r="L42" t="s">
        <v>3</v>
      </c>
      <c r="M42" s="14">
        <v>5.76</v>
      </c>
      <c r="N42" s="14">
        <v>3.74</v>
      </c>
      <c r="O42" t="s">
        <v>62</v>
      </c>
      <c r="P42" s="21" t="s">
        <v>336</v>
      </c>
      <c r="Q42" t="s">
        <v>63</v>
      </c>
      <c r="R42" t="s">
        <v>274</v>
      </c>
      <c r="S42" t="s">
        <v>62</v>
      </c>
      <c r="T42" t="s">
        <v>337</v>
      </c>
      <c r="U42" t="s">
        <v>63</v>
      </c>
      <c r="V42" t="s">
        <v>338</v>
      </c>
      <c r="W42" t="s">
        <v>62</v>
      </c>
      <c r="X42" t="s">
        <v>339</v>
      </c>
      <c r="Y42" t="s">
        <v>63</v>
      </c>
      <c r="Z42" t="s">
        <v>340</v>
      </c>
      <c r="AH42" s="17">
        <f t="shared" si="18"/>
        <v>3.74</v>
      </c>
      <c r="AI42" s="18">
        <f t="shared" si="0"/>
        <v>0</v>
      </c>
      <c r="AJ42" s="18">
        <f t="shared" si="1"/>
        <v>0</v>
      </c>
      <c r="AK42" s="18">
        <f t="shared" si="2"/>
        <v>0</v>
      </c>
      <c r="AL42" s="18">
        <f t="shared" si="3"/>
        <v>0</v>
      </c>
      <c r="AM42" s="18">
        <f t="shared" si="4"/>
        <v>0</v>
      </c>
      <c r="AN42" s="18">
        <f t="shared" si="5"/>
        <v>3.74</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1574</v>
      </c>
      <c r="BE42" t="s">
        <v>79</v>
      </c>
    </row>
    <row r="43" spans="1:75" x14ac:dyDescent="0.25">
      <c r="A43" s="63">
        <v>17127</v>
      </c>
      <c r="B43" s="16">
        <v>41314</v>
      </c>
      <c r="C43" t="s">
        <v>62</v>
      </c>
      <c r="D43" t="s">
        <v>354</v>
      </c>
      <c r="E43" t="s">
        <v>63</v>
      </c>
      <c r="F43" t="s">
        <v>355</v>
      </c>
      <c r="G43" t="s">
        <v>283</v>
      </c>
      <c r="H43" s="64" t="s">
        <v>399</v>
      </c>
      <c r="I43" t="s">
        <v>82</v>
      </c>
      <c r="J43" s="14">
        <v>53</v>
      </c>
      <c r="K43" s="14" t="s">
        <v>63</v>
      </c>
      <c r="L43" t="s">
        <v>3</v>
      </c>
      <c r="M43" s="14">
        <v>11.66</v>
      </c>
      <c r="N43" s="14">
        <v>15.84</v>
      </c>
      <c r="O43" t="s">
        <v>62</v>
      </c>
      <c r="P43" s="21" t="s">
        <v>356</v>
      </c>
      <c r="Q43" t="s">
        <v>62</v>
      </c>
      <c r="R43" t="s">
        <v>357</v>
      </c>
      <c r="S43" t="s">
        <v>62</v>
      </c>
      <c r="T43" t="s">
        <v>358</v>
      </c>
      <c r="U43" t="s">
        <v>63</v>
      </c>
      <c r="V43" t="s">
        <v>359</v>
      </c>
      <c r="W43" t="s">
        <v>63</v>
      </c>
      <c r="X43" t="s">
        <v>274</v>
      </c>
      <c r="Y43" t="s">
        <v>63</v>
      </c>
      <c r="Z43" t="s">
        <v>360</v>
      </c>
      <c r="AA43" t="s">
        <v>277</v>
      </c>
      <c r="AC43" t="s">
        <v>277</v>
      </c>
      <c r="AH43" s="17">
        <f t="shared" si="18"/>
        <v>15.84</v>
      </c>
      <c r="AI43" s="18">
        <f t="shared" si="0"/>
        <v>0</v>
      </c>
      <c r="AJ43" s="18">
        <f t="shared" si="1"/>
        <v>0</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15.84</v>
      </c>
      <c r="AU43" s="18">
        <f t="shared" si="12"/>
        <v>0</v>
      </c>
      <c r="AV43" s="18">
        <f t="shared" si="13"/>
        <v>0</v>
      </c>
      <c r="AW43" s="18">
        <f t="shared" si="14"/>
        <v>0</v>
      </c>
      <c r="AX43" s="18">
        <f t="shared" si="15"/>
        <v>0</v>
      </c>
      <c r="AY43" s="18">
        <f t="shared" si="16"/>
        <v>0</v>
      </c>
      <c r="AZ43" s="18">
        <f t="shared" si="17"/>
        <v>0</v>
      </c>
    </row>
    <row r="44" spans="1:75" x14ac:dyDescent="0.25">
      <c r="A44" s="63">
        <v>17406</v>
      </c>
      <c r="B44" s="16">
        <v>41419</v>
      </c>
      <c r="C44" t="s">
        <v>62</v>
      </c>
      <c r="D44" t="s">
        <v>319</v>
      </c>
      <c r="E44" t="s">
        <v>63</v>
      </c>
      <c r="F44" t="s">
        <v>274</v>
      </c>
      <c r="G44" t="s">
        <v>279</v>
      </c>
      <c r="H44" s="64" t="s">
        <v>381</v>
      </c>
      <c r="I44" t="s">
        <v>68</v>
      </c>
      <c r="J44" s="14">
        <v>21</v>
      </c>
      <c r="K44" s="14" t="s">
        <v>63</v>
      </c>
      <c r="L44" t="s">
        <v>3</v>
      </c>
      <c r="M44" s="14">
        <v>4.62</v>
      </c>
      <c r="N44" s="14">
        <v>6.88</v>
      </c>
      <c r="P44" s="21"/>
      <c r="AH44" s="17">
        <f t="shared" si="18"/>
        <v>6.88</v>
      </c>
      <c r="AI44" s="18">
        <f t="shared" si="0"/>
        <v>0</v>
      </c>
      <c r="AJ44" s="18">
        <f t="shared" si="1"/>
        <v>6.88</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3">
        <v>17545</v>
      </c>
      <c r="B45" s="16">
        <v>41467</v>
      </c>
      <c r="C45" t="s">
        <v>62</v>
      </c>
      <c r="D45" t="s">
        <v>274</v>
      </c>
      <c r="E45" t="s">
        <v>63</v>
      </c>
      <c r="F45" t="s">
        <v>286</v>
      </c>
      <c r="G45" t="s">
        <v>287</v>
      </c>
      <c r="H45" s="64" t="s">
        <v>386</v>
      </c>
      <c r="I45" t="s">
        <v>67</v>
      </c>
      <c r="J45" s="14">
        <v>8</v>
      </c>
      <c r="K45" s="14" t="s">
        <v>277</v>
      </c>
      <c r="L45" t="s">
        <v>5</v>
      </c>
      <c r="M45" s="14">
        <v>1</v>
      </c>
      <c r="N45" s="14">
        <v>1</v>
      </c>
      <c r="P45" s="21"/>
      <c r="AH45" s="17">
        <f t="shared" si="18"/>
        <v>1</v>
      </c>
      <c r="AI45" s="18">
        <f t="shared" si="0"/>
        <v>1</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3">
        <v>18005</v>
      </c>
      <c r="B46" s="16">
        <v>41675</v>
      </c>
      <c r="C46" t="s">
        <v>62</v>
      </c>
      <c r="D46" t="s">
        <v>320</v>
      </c>
      <c r="E46" t="s">
        <v>63</v>
      </c>
      <c r="F46" t="s">
        <v>274</v>
      </c>
      <c r="G46" t="s">
        <v>321</v>
      </c>
      <c r="H46" s="64" t="s">
        <v>395</v>
      </c>
      <c r="I46" t="s">
        <v>82</v>
      </c>
      <c r="J46" s="14">
        <v>27</v>
      </c>
      <c r="K46" s="14" t="s">
        <v>277</v>
      </c>
      <c r="L46" t="s">
        <v>5</v>
      </c>
      <c r="M46" s="14">
        <v>6.75</v>
      </c>
      <c r="N46" s="14">
        <v>6.75</v>
      </c>
      <c r="O46" t="s">
        <v>62</v>
      </c>
      <c r="P46" s="21" t="s">
        <v>322</v>
      </c>
      <c r="Q46" t="s">
        <v>63</v>
      </c>
      <c r="R46" t="s">
        <v>286</v>
      </c>
      <c r="S46" t="s">
        <v>62</v>
      </c>
      <c r="T46" t="s">
        <v>323</v>
      </c>
      <c r="U46" t="s">
        <v>63</v>
      </c>
      <c r="V46" t="s">
        <v>324</v>
      </c>
      <c r="W46" t="s">
        <v>63</v>
      </c>
      <c r="X46" t="s">
        <v>280</v>
      </c>
      <c r="Y46" t="s">
        <v>277</v>
      </c>
      <c r="AA46" t="s">
        <v>277</v>
      </c>
      <c r="AH46" s="17">
        <f t="shared" si="18"/>
        <v>6.75</v>
      </c>
      <c r="AI46" s="18">
        <f t="shared" si="0"/>
        <v>0</v>
      </c>
      <c r="AJ46" s="18">
        <f t="shared" si="1"/>
        <v>6.75</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3">
        <v>22945</v>
      </c>
      <c r="B47" s="16">
        <v>45319</v>
      </c>
      <c r="C47" t="s">
        <v>62</v>
      </c>
      <c r="D47" t="s">
        <v>325</v>
      </c>
      <c r="E47" t="s">
        <v>63</v>
      </c>
      <c r="F47" t="s">
        <v>274</v>
      </c>
      <c r="G47" t="s">
        <v>326</v>
      </c>
      <c r="H47" s="64" t="s">
        <v>396</v>
      </c>
      <c r="I47" t="s">
        <v>68</v>
      </c>
      <c r="J47" s="14">
        <v>23</v>
      </c>
      <c r="K47" s="14" t="s">
        <v>63</v>
      </c>
      <c r="L47" t="s">
        <v>3</v>
      </c>
      <c r="M47" s="14">
        <v>5.0600000000000005</v>
      </c>
      <c r="N47" s="14">
        <v>7.4399999999999995</v>
      </c>
      <c r="P47" s="21"/>
      <c r="AH47" s="17">
        <f t="shared" si="18"/>
        <v>7.4399999999999995</v>
      </c>
      <c r="AI47" s="18">
        <f t="shared" si="0"/>
        <v>0</v>
      </c>
      <c r="AJ47" s="18">
        <f t="shared" si="1"/>
        <v>7.4399999999999995</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3">
        <v>23025</v>
      </c>
      <c r="B48" s="16">
        <v>45390</v>
      </c>
      <c r="C48" t="s">
        <v>62</v>
      </c>
      <c r="D48" t="s">
        <v>361</v>
      </c>
      <c r="E48" t="s">
        <v>63</v>
      </c>
      <c r="F48" t="s">
        <v>362</v>
      </c>
      <c r="G48" t="s">
        <v>287</v>
      </c>
      <c r="H48" s="64" t="s">
        <v>386</v>
      </c>
      <c r="I48" t="s">
        <v>82</v>
      </c>
      <c r="J48" s="14">
        <v>12</v>
      </c>
      <c r="K48" s="14" t="s">
        <v>277</v>
      </c>
      <c r="L48" t="s">
        <v>5</v>
      </c>
      <c r="M48" s="14">
        <v>3</v>
      </c>
      <c r="N48" s="14">
        <v>3</v>
      </c>
      <c r="O48" t="s">
        <v>62</v>
      </c>
      <c r="P48" s="21" t="s">
        <v>363</v>
      </c>
      <c r="Q48" t="s">
        <v>63</v>
      </c>
      <c r="R48" t="s">
        <v>323</v>
      </c>
      <c r="S48" t="s">
        <v>62</v>
      </c>
      <c r="T48" t="s">
        <v>364</v>
      </c>
      <c r="U48" t="s">
        <v>63</v>
      </c>
      <c r="V48" t="s">
        <v>365</v>
      </c>
      <c r="W48" t="s">
        <v>62</v>
      </c>
      <c r="X48" t="s">
        <v>274</v>
      </c>
      <c r="Y48" t="s">
        <v>63</v>
      </c>
      <c r="Z48" t="s">
        <v>400</v>
      </c>
      <c r="AA48" t="s">
        <v>62</v>
      </c>
      <c r="AB48" t="s">
        <v>325</v>
      </c>
      <c r="AC48" t="s">
        <v>63</v>
      </c>
      <c r="AD48" t="s">
        <v>322</v>
      </c>
      <c r="AH48" s="17">
        <f t="shared" si="18"/>
        <v>3</v>
      </c>
      <c r="AI48" s="18">
        <f t="shared" si="0"/>
        <v>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3</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3">
        <v>23139</v>
      </c>
      <c r="B49" s="16">
        <v>45586</v>
      </c>
      <c r="C49" t="s">
        <v>62</v>
      </c>
      <c r="D49" t="s">
        <v>325</v>
      </c>
      <c r="E49" t="s">
        <v>63</v>
      </c>
      <c r="F49" t="s">
        <v>274</v>
      </c>
      <c r="G49" t="s">
        <v>327</v>
      </c>
      <c r="H49" s="64" t="s">
        <v>397</v>
      </c>
      <c r="I49" t="s">
        <v>68</v>
      </c>
      <c r="J49" s="14">
        <v>32</v>
      </c>
      <c r="K49" s="14" t="s">
        <v>63</v>
      </c>
      <c r="L49" t="s">
        <v>3</v>
      </c>
      <c r="M49" s="14">
        <v>7.04</v>
      </c>
      <c r="N49" s="14">
        <v>9.9600000000000009</v>
      </c>
      <c r="P49" s="21"/>
      <c r="AH49" s="17">
        <f t="shared" si="18"/>
        <v>9.9600000000000009</v>
      </c>
      <c r="AI49" s="18">
        <f t="shared" si="0"/>
        <v>0</v>
      </c>
      <c r="AJ49" s="18">
        <f t="shared" si="1"/>
        <v>9.9600000000000009</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3">
        <v>23177</v>
      </c>
      <c r="B50" s="16">
        <v>45663</v>
      </c>
      <c r="C50" t="s">
        <v>62</v>
      </c>
      <c r="D50" t="s">
        <v>325</v>
      </c>
      <c r="E50" t="s">
        <v>63</v>
      </c>
      <c r="F50" t="s">
        <v>274</v>
      </c>
      <c r="G50" t="s">
        <v>327</v>
      </c>
      <c r="H50" s="64" t="s">
        <v>397</v>
      </c>
      <c r="I50" t="s">
        <v>68</v>
      </c>
      <c r="J50" s="14">
        <v>77</v>
      </c>
      <c r="K50" s="14" t="s">
        <v>277</v>
      </c>
      <c r="L50" t="s">
        <v>5</v>
      </c>
      <c r="M50" s="14">
        <v>19.25</v>
      </c>
      <c r="N50" s="14">
        <v>19.25</v>
      </c>
      <c r="P50" s="21"/>
      <c r="AH50" s="17">
        <f t="shared" si="18"/>
        <v>19.25</v>
      </c>
      <c r="AI50" s="18">
        <f t="shared" si="0"/>
        <v>0</v>
      </c>
      <c r="AJ50" s="18">
        <f t="shared" si="1"/>
        <v>19.25</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3">
        <v>23201</v>
      </c>
      <c r="B51" s="16">
        <v>45663</v>
      </c>
      <c r="C51" t="s">
        <v>62</v>
      </c>
      <c r="D51" t="s">
        <v>325</v>
      </c>
      <c r="E51" t="s">
        <v>63</v>
      </c>
      <c r="F51" t="s">
        <v>274</v>
      </c>
      <c r="G51" t="s">
        <v>327</v>
      </c>
      <c r="H51" s="64" t="s">
        <v>397</v>
      </c>
      <c r="I51" t="s">
        <v>68</v>
      </c>
      <c r="J51" s="14">
        <v>35</v>
      </c>
      <c r="K51" s="14" t="s">
        <v>63</v>
      </c>
      <c r="L51" t="s">
        <v>4</v>
      </c>
      <c r="M51" s="14">
        <v>8.4</v>
      </c>
      <c r="N51" s="14">
        <v>10.1</v>
      </c>
      <c r="P51" s="21"/>
      <c r="AH51" s="17">
        <f t="shared" si="18"/>
        <v>10.1</v>
      </c>
      <c r="AI51" s="18">
        <f t="shared" si="0"/>
        <v>0</v>
      </c>
      <c r="AJ51" s="18">
        <f t="shared" si="1"/>
        <v>10.1</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3">
        <v>23409</v>
      </c>
      <c r="B52" s="16">
        <v>45809</v>
      </c>
      <c r="C52" t="s">
        <v>62</v>
      </c>
      <c r="D52" t="s">
        <v>402</v>
      </c>
      <c r="E52" t="s">
        <v>63</v>
      </c>
      <c r="F52" t="s">
        <v>403</v>
      </c>
      <c r="G52" t="s">
        <v>404</v>
      </c>
      <c r="H52" s="48" t="s">
        <v>405</v>
      </c>
      <c r="I52" t="s">
        <v>85</v>
      </c>
      <c r="J52" s="14">
        <v>43</v>
      </c>
      <c r="K52" s="14" t="s">
        <v>63</v>
      </c>
      <c r="L52" t="s">
        <v>4</v>
      </c>
      <c r="M52" s="14">
        <v>5.16</v>
      </c>
      <c r="N52" s="14">
        <v>6.09</v>
      </c>
      <c r="O52" t="s">
        <v>63</v>
      </c>
      <c r="P52" s="21" t="s">
        <v>311</v>
      </c>
      <c r="Q52" t="s">
        <v>62</v>
      </c>
      <c r="R52" t="s">
        <v>274</v>
      </c>
      <c r="S52" t="s">
        <v>62</v>
      </c>
      <c r="T52" t="s">
        <v>325</v>
      </c>
      <c r="AH52" s="17">
        <f t="shared" si="18"/>
        <v>5.16</v>
      </c>
      <c r="AI52" s="18">
        <f t="shared" si="0"/>
        <v>0</v>
      </c>
      <c r="AJ52" s="18">
        <f t="shared" si="1"/>
        <v>0</v>
      </c>
      <c r="AK52" s="18">
        <f t="shared" si="2"/>
        <v>0</v>
      </c>
      <c r="AL52" s="18">
        <f t="shared" si="3"/>
        <v>0</v>
      </c>
      <c r="AM52" s="18">
        <f t="shared" si="4"/>
        <v>5.16</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63">
        <v>23609</v>
      </c>
      <c r="B53" s="16">
        <v>45992</v>
      </c>
      <c r="C53" t="s">
        <v>62</v>
      </c>
      <c r="D53" t="s">
        <v>311</v>
      </c>
      <c r="E53" t="s">
        <v>63</v>
      </c>
      <c r="F53" t="s">
        <v>325</v>
      </c>
      <c r="G53" t="s">
        <v>321</v>
      </c>
      <c r="H53" s="48" t="s">
        <v>406</v>
      </c>
      <c r="I53" t="s">
        <v>85</v>
      </c>
      <c r="J53" s="14">
        <v>75</v>
      </c>
      <c r="K53" s="14" t="s">
        <v>277</v>
      </c>
      <c r="L53" t="s">
        <v>5</v>
      </c>
      <c r="M53" s="14">
        <v>9.375</v>
      </c>
      <c r="N53" s="14">
        <v>9.375</v>
      </c>
      <c r="O53" t="s">
        <v>62</v>
      </c>
      <c r="P53" s="21" t="s">
        <v>403</v>
      </c>
      <c r="Q53" t="s">
        <v>63</v>
      </c>
      <c r="R53" t="s">
        <v>274</v>
      </c>
      <c r="AH53" s="17">
        <f t="shared" si="18"/>
        <v>9.375</v>
      </c>
      <c r="AI53" s="18">
        <f t="shared" si="0"/>
        <v>0</v>
      </c>
      <c r="AJ53" s="18">
        <f t="shared" si="1"/>
        <v>0</v>
      </c>
      <c r="AK53" s="18">
        <f t="shared" si="2"/>
        <v>0</v>
      </c>
      <c r="AL53" s="18">
        <f t="shared" si="3"/>
        <v>0</v>
      </c>
      <c r="AM53" s="18">
        <f t="shared" si="4"/>
        <v>0</v>
      </c>
      <c r="AN53" s="18">
        <f t="shared" si="5"/>
        <v>9.375</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63">
        <v>23622</v>
      </c>
      <c r="B54" s="16">
        <v>46023</v>
      </c>
      <c r="C54" t="s">
        <v>62</v>
      </c>
      <c r="D54" t="s">
        <v>325</v>
      </c>
      <c r="E54" t="s">
        <v>63</v>
      </c>
      <c r="F54" t="s">
        <v>274</v>
      </c>
      <c r="G54" t="s">
        <v>282</v>
      </c>
      <c r="H54" s="48" t="s">
        <v>385</v>
      </c>
      <c r="I54" t="s">
        <v>68</v>
      </c>
      <c r="J54" s="14">
        <v>40</v>
      </c>
      <c r="K54" s="14" t="s">
        <v>62</v>
      </c>
      <c r="L54" t="s">
        <v>4</v>
      </c>
      <c r="M54" s="14">
        <v>11.4</v>
      </c>
      <c r="N54" s="14">
        <v>9.6</v>
      </c>
      <c r="AH54" s="17">
        <f t="shared" si="18"/>
        <v>9.6</v>
      </c>
      <c r="AI54" s="18">
        <f t="shared" si="0"/>
        <v>0</v>
      </c>
      <c r="AJ54" s="18">
        <f t="shared" si="1"/>
        <v>9.6</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63">
        <v>23652</v>
      </c>
      <c r="B55" s="16">
        <v>46023</v>
      </c>
      <c r="C55" t="s">
        <v>62</v>
      </c>
      <c r="D55" t="s">
        <v>325</v>
      </c>
      <c r="E55" t="s">
        <v>63</v>
      </c>
      <c r="F55" t="s">
        <v>274</v>
      </c>
      <c r="G55" t="s">
        <v>283</v>
      </c>
      <c r="H55" s="48" t="s">
        <v>407</v>
      </c>
      <c r="I55" t="s">
        <v>68</v>
      </c>
      <c r="J55" s="14">
        <v>12</v>
      </c>
      <c r="K55" s="14" t="s">
        <v>62</v>
      </c>
      <c r="L55" t="s">
        <v>4</v>
      </c>
      <c r="M55" s="14">
        <v>4.12</v>
      </c>
      <c r="N55" s="14">
        <v>2.88</v>
      </c>
      <c r="AH55" s="17">
        <f t="shared" si="18"/>
        <v>2.88</v>
      </c>
      <c r="AI55" s="18">
        <f t="shared" si="0"/>
        <v>0</v>
      </c>
      <c r="AJ55" s="18">
        <f t="shared" si="1"/>
        <v>2.88</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54">
    <cfRule type="containsText" dxfId="42" priority="5" operator="containsText" text=", USA">
      <formula>NOT(ISERROR(SEARCH(", USA",B2)))</formula>
    </cfRule>
    <cfRule type="containsText" dxfId="41" priority="6" operator="containsText" text=", CSA">
      <formula>NOT(ISERROR(SEARCH(", CSA",B2)))</formula>
    </cfRule>
  </conditionalFormatting>
  <conditionalFormatting sqref="H9">
    <cfRule type="containsText" dxfId="40" priority="76" operator="containsText" text=", CSA">
      <formula>NOT(ISERROR(SEARCH(", CSA",H9)))</formula>
    </cfRule>
    <cfRule type="containsText" dxfId="39" priority="75" operator="containsText" text=", USA">
      <formula>NOT(ISERROR(SEARCH(", USA",H9)))</formula>
    </cfRule>
  </conditionalFormatting>
  <conditionalFormatting sqref="H16">
    <cfRule type="containsText" dxfId="38" priority="64" operator="containsText" text=", CSA">
      <formula>NOT(ISERROR(SEARCH(", CSA",H16)))</formula>
    </cfRule>
    <cfRule type="containsText" dxfId="37" priority="63" operator="containsText" text=", USA">
      <formula>NOT(ISERROR(SEARCH(", USA",H16)))</formula>
    </cfRule>
  </conditionalFormatting>
  <conditionalFormatting sqref="H22:H24 H27 H29">
    <cfRule type="containsText" dxfId="36" priority="62" operator="containsText" text=", CSA">
      <formula>NOT(ISERROR(SEARCH(", CSA",H22)))</formula>
    </cfRule>
    <cfRule type="containsText" dxfId="35" priority="61" operator="containsText" text=", USA">
      <formula>NOT(ISERROR(SEARCH(", USA",H22)))</formula>
    </cfRule>
  </conditionalFormatting>
  <conditionalFormatting sqref="H33 H35:H36">
    <cfRule type="containsText" dxfId="34" priority="60" operator="containsText" text=", CSA">
      <formula>NOT(ISERROR(SEARCH(", CSA",H33)))</formula>
    </cfRule>
    <cfRule type="containsText" dxfId="33" priority="59" operator="containsText" text=", USA">
      <formula>NOT(ISERROR(SEARCH(", USA",H33)))</formula>
    </cfRule>
  </conditionalFormatting>
  <conditionalFormatting sqref="H41">
    <cfRule type="containsText" dxfId="32" priority="40" operator="containsText" text=", CSA">
      <formula>NOT(ISERROR(SEARCH(", CSA",H41)))</formula>
    </cfRule>
    <cfRule type="containsText" dxfId="31" priority="39" operator="containsText" text=", USA">
      <formula>NOT(ISERROR(SEARCH(", USA",H41)))</formula>
    </cfRule>
  </conditionalFormatting>
  <conditionalFormatting sqref="H43">
    <cfRule type="containsText" dxfId="30" priority="33" operator="containsText" text=", USA">
      <formula>NOT(ISERROR(SEARCH(", USA",H43)))</formula>
    </cfRule>
    <cfRule type="containsText" dxfId="29" priority="34" operator="containsText" text=", CSA">
      <formula>NOT(ISERROR(SEARCH(", CSA",H43)))</formula>
    </cfRule>
  </conditionalFormatting>
  <conditionalFormatting sqref="H46">
    <cfRule type="containsText" dxfId="28" priority="30" operator="containsText" text=", CSA">
      <formula>NOT(ISERROR(SEARCH(", CSA",H46)))</formula>
    </cfRule>
    <cfRule type="containsText" dxfId="27" priority="29" operator="containsText" text=", USA">
      <formula>NOT(ISERROR(SEARCH(", USA",H46)))</formula>
    </cfRule>
  </conditionalFormatting>
  <conditionalFormatting sqref="H48:H49">
    <cfRule type="containsText" dxfId="26" priority="20" operator="containsText" text=", CSA">
      <formula>NOT(ISERROR(SEARCH(", CSA",H48)))</formula>
    </cfRule>
    <cfRule type="containsText" dxfId="25" priority="19" operator="containsText" text=", USA">
      <formula>NOT(ISERROR(SEARCH(", USA",H48)))</formula>
    </cfRule>
  </conditionalFormatting>
  <conditionalFormatting sqref="H51">
    <cfRule type="containsText" dxfId="24" priority="16" operator="containsText" text=", CSA">
      <formula>NOT(ISERROR(SEARCH(", CSA",H51)))</formula>
    </cfRule>
    <cfRule type="containsText" dxfId="23" priority="15" operator="containsText" text=", USA">
      <formula>NOT(ISERROR(SEARCH(", USA",H51)))</formula>
    </cfRule>
  </conditionalFormatting>
  <conditionalFormatting sqref="H40:AB40">
    <cfRule type="containsText" dxfId="22" priority="43" operator="containsText" text=", USA">
      <formula>NOT(ISERROR(SEARCH(", USA",H40)))</formula>
    </cfRule>
    <cfRule type="containsText" dxfId="21" priority="44" operator="containsText" text=", CSA">
      <formula>NOT(ISERROR(SEARCH(", CSA",H40)))</formula>
    </cfRule>
  </conditionalFormatting>
  <conditionalFormatting sqref="I54:N54">
    <cfRule type="containsText" dxfId="20" priority="7" operator="containsText" text=", USA">
      <formula>NOT(ISERROR(SEARCH(", USA",I54)))</formula>
    </cfRule>
    <cfRule type="containsText" dxfId="19" priority="8" operator="containsText" text=", CSA">
      <formula>NOT(ISERROR(SEARCH(", CSA",I54)))</formula>
    </cfRule>
  </conditionalFormatting>
  <conditionalFormatting sqref="I53:R53">
    <cfRule type="containsText" dxfId="18" priority="11" operator="containsText" text=", USA">
      <formula>NOT(ISERROR(SEARCH(", USA",I53)))</formula>
    </cfRule>
    <cfRule type="containsText" dxfId="17" priority="12" operator="containsText" text=", CSA">
      <formula>NOT(ISERROR(SEARCH(", CSA",I53)))</formula>
    </cfRule>
  </conditionalFormatting>
  <conditionalFormatting sqref="I52:T52">
    <cfRule type="containsText" dxfId="16" priority="13" operator="containsText" text=", USA">
      <formula>NOT(ISERROR(SEARCH(", USA",I52)))</formula>
    </cfRule>
    <cfRule type="containsText" dxfId="15" priority="14" operator="containsText" text=", CSA">
      <formula>NOT(ISERROR(SEARCH(", CSA",I52)))</formula>
    </cfRule>
  </conditionalFormatting>
  <conditionalFormatting sqref="I2:X9">
    <cfRule type="containsText" dxfId="14" priority="77" operator="containsText" text=", USA">
      <formula>NOT(ISERROR(SEARCH(", USA",I2)))</formula>
    </cfRule>
    <cfRule type="containsText" dxfId="13" priority="78" operator="containsText" text=", CSA">
      <formula>NOT(ISERROR(SEARCH(", CSA",I2)))</formula>
    </cfRule>
  </conditionalFormatting>
  <conditionalFormatting sqref="I10:AB39">
    <cfRule type="containsText" dxfId="12" priority="49" operator="containsText" text=", USA">
      <formula>NOT(ISERROR(SEARCH(", USA",I10)))</formula>
    </cfRule>
    <cfRule type="containsText" dxfId="11" priority="50" operator="containsText" text=", CSA">
      <formula>NOT(ISERROR(SEARCH(", CSA",I10)))</formula>
    </cfRule>
  </conditionalFormatting>
  <conditionalFormatting sqref="I41:AB46">
    <cfRule type="containsText" dxfId="10" priority="32" operator="containsText" text=", CSA">
      <formula>NOT(ISERROR(SEARCH(", CSA",I41)))</formula>
    </cfRule>
    <cfRule type="containsText" dxfId="9" priority="31" operator="containsText" text=", USA">
      <formula>NOT(ISERROR(SEARCH(", USA",I41)))</formula>
    </cfRule>
  </conditionalFormatting>
  <conditionalFormatting sqref="I47:AD51">
    <cfRule type="containsText" dxfId="8" priority="18" operator="containsText" text=", CSA">
      <formula>NOT(ISERROR(SEARCH(", CSA",I47)))</formula>
    </cfRule>
    <cfRule type="containsText" dxfId="7" priority="17" operator="containsText" text=", USA">
      <formula>NOT(ISERROR(SEARCH(", USA",I47)))</formula>
    </cfRule>
  </conditionalFormatting>
  <conditionalFormatting sqref="AC10:AD44">
    <cfRule type="containsText" dxfId="6" priority="101" operator="containsText" text=", USA">
      <formula>NOT(ISERROR(SEARCH(", USA",AC10)))</formula>
    </cfRule>
    <cfRule type="containsText" dxfId="5" priority="102" operator="containsText" text=", CSA">
      <formula>NOT(ISERROR(SEARCH(", CSA",AC10)))</formula>
    </cfRule>
  </conditionalFormatting>
  <conditionalFormatting sqref="AI2:AZ1048576">
    <cfRule type="cellIs" dxfId="4" priority="107" operator="greaterThan">
      <formula>0</formula>
    </cfRule>
  </conditionalFormatting>
  <conditionalFormatting sqref="I55:N55">
    <cfRule type="containsText" dxfId="2" priority="3" operator="containsText" text=", USA">
      <formula>NOT(ISERROR(SEARCH(", USA",I55)))</formula>
    </cfRule>
    <cfRule type="containsText" dxfId="3" priority="4" operator="containsText" text=", CSA">
      <formula>NOT(ISERROR(SEARCH(", CSA",I55)))</formula>
    </cfRule>
  </conditionalFormatting>
  <conditionalFormatting sqref="B55:G55">
    <cfRule type="containsText" dxfId="1" priority="1" operator="containsText" text=", USA">
      <formula>NOT(ISERROR(SEARCH(", USA",B55)))</formula>
    </cfRule>
    <cfRule type="containsText" dxfId="0" priority="2" operator="containsText" text=", CSA">
      <formula>NOT(ISERROR(SEARCH(", CSA",B55)))</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16</v>
      </c>
      <c r="E4" s="7" t="s">
        <v>1</v>
      </c>
    </row>
    <row r="5" spans="4:8" s="3" customFormat="1" ht="30" customHeight="1" x14ac:dyDescent="0.25">
      <c r="D5" s="100" t="s">
        <v>2</v>
      </c>
      <c r="E5" s="100"/>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1" t="s">
        <v>8</v>
      </c>
      <c r="E11" s="101"/>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Douglas Burke</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2026-02-01T04:46:45Z</dcterms:modified>
</cp:coreProperties>
</file>